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0" yWindow="810" windowWidth="19140" windowHeight="6105" firstSheet="20"/>
  </bookViews>
  <sheets>
    <sheet name="СВОД КС" sheetId="107" r:id="rId1"/>
    <sheet name="СВОД ДС" sheetId="102" r:id="rId2"/>
    <sheet name="СВОД АПП" sheetId="94" r:id="rId3"/>
    <sheet name="СВОД Профилактика" sheetId="96" r:id="rId4"/>
    <sheet name="СВОД Мед услуги" sheetId="5" r:id="rId5"/>
    <sheet name="ОКБ КС" sheetId="103" r:id="rId6"/>
    <sheet name="ОКД КС " sheetId="104" r:id="rId7"/>
    <sheet name="ООД КС " sheetId="105" r:id="rId8"/>
    <sheet name="РЖД Медицина КС" sheetId="106" r:id="rId9"/>
    <sheet name="Кохма ДС" sheetId="97" r:id="rId10"/>
    <sheet name="Тейково ДС " sheetId="98" r:id="rId11"/>
    <sheet name="Фурманов ДС" sheetId="99" r:id="rId12"/>
    <sheet name="Шуя ДС " sheetId="100" r:id="rId13"/>
    <sheet name="ОКБ ДС" sheetId="101" r:id="rId14"/>
    <sheet name="ИОКЦМР АПП" sheetId="93" r:id="rId15"/>
    <sheet name="ИОКЦМР Профилактика" sheetId="95" r:id="rId16"/>
    <sheet name="Лежнево Мед услуги" sheetId="27" r:id="rId17"/>
    <sheet name="Палех Мед услуги" sheetId="29" r:id="rId18"/>
    <sheet name="Пучеж Мед услуги" sheetId="32" r:id="rId19"/>
    <sheet name="Родники Мед услуги" sheetId="33" r:id="rId20"/>
    <sheet name="Южа Мед услуги" sheetId="36" r:id="rId21"/>
    <sheet name="1 ГКБ Мед услуги" sheetId="37" r:id="rId22"/>
    <sheet name="4 ГКБ Мед услуги" sheetId="13" r:id="rId23"/>
    <sheet name="ООД Мед услуги" sheetId="89" r:id="rId24"/>
  </sheets>
  <definedNames>
    <definedName name="_xlnm.Print_Titles" localSheetId="21">'1 ГКБ Мед услуги'!$5:$6</definedName>
    <definedName name="_xlnm.Print_Titles" localSheetId="22">'4 ГКБ Мед услуги'!$5:$6</definedName>
    <definedName name="_xlnm.Print_Titles" localSheetId="16">'Лежнево Мед услуги'!$5:$6</definedName>
    <definedName name="_xlnm.Print_Titles" localSheetId="23">'ООД Мед услуги'!$5:$6</definedName>
    <definedName name="_xlnm.Print_Titles" localSheetId="17">'Палех Мед услуги'!$5:$6</definedName>
    <definedName name="_xlnm.Print_Titles" localSheetId="18">'Пучеж Мед услуги'!$5:$6</definedName>
    <definedName name="_xlnm.Print_Titles" localSheetId="19">'Родники Мед услуги'!$5:$6</definedName>
    <definedName name="_xlnm.Print_Titles" localSheetId="1">'СВОД ДС'!$4:$6</definedName>
    <definedName name="_xlnm.Print_Titles" localSheetId="4">'СВОД Мед услуги'!$5:$6</definedName>
    <definedName name="_xlnm.Print_Titles" localSheetId="20">'Южа Мед услуги'!$5:$6</definedName>
    <definedName name="_xlnm.Print_Area" localSheetId="15">'ИОКЦМР Профилактика'!#REF!</definedName>
    <definedName name="_xlnm.Print_Area" localSheetId="9">'Кохма ДС'!$A$1:$J$39</definedName>
    <definedName name="_xlnm.Print_Area" localSheetId="13">'ОКБ ДС'!$A$1:$J$39</definedName>
    <definedName name="_xlnm.Print_Area" localSheetId="5">'ОКБ КС'!$A$1:$H$51</definedName>
    <definedName name="_xlnm.Print_Area" localSheetId="6">'ОКД КС '!$A$1:$H$51</definedName>
    <definedName name="_xlnm.Print_Area" localSheetId="7">'ООД КС '!$A$1:$H$51</definedName>
    <definedName name="_xlnm.Print_Area" localSheetId="8">'РЖД Медицина КС'!$A$1:$H$51</definedName>
    <definedName name="_xlnm.Print_Area" localSheetId="1">'СВОД ДС'!$A$1:$J$41</definedName>
    <definedName name="_xlnm.Print_Area" localSheetId="0">'СВОД КС'!$A$1:$H$55</definedName>
    <definedName name="_xlnm.Print_Area" localSheetId="4">'СВОД Мед услуги'!$A$1:$D$75</definedName>
    <definedName name="_xlnm.Print_Area" localSheetId="3">'СВОД Профилактика'!#REF!</definedName>
    <definedName name="_xlnm.Print_Area" localSheetId="10">'Тейково ДС '!$A$1:$J$39</definedName>
    <definedName name="_xlnm.Print_Area" localSheetId="11">'Фурманов ДС'!$A$1:$J$39</definedName>
    <definedName name="_xlnm.Print_Area" localSheetId="12">'Шуя ДС '!$A$1:$J$39</definedName>
  </definedNames>
  <calcPr calcId="152511" calcMode="manual" fullPrecision="0"/>
</workbook>
</file>

<file path=xl/calcChain.xml><?xml version="1.0" encoding="utf-8"?>
<calcChain xmlns="http://schemas.openxmlformats.org/spreadsheetml/2006/main">
  <c r="E50" i="106" l="1"/>
  <c r="E49" i="106"/>
  <c r="E48" i="106"/>
  <c r="E47" i="106"/>
  <c r="E46" i="106"/>
  <c r="E45" i="106"/>
  <c r="E44" i="106"/>
  <c r="E43" i="106"/>
  <c r="E42" i="106"/>
  <c r="E41" i="106"/>
  <c r="E40" i="106"/>
  <c r="E39" i="106"/>
  <c r="E38" i="106"/>
  <c r="E37" i="106"/>
  <c r="E36" i="106"/>
  <c r="E35" i="106"/>
  <c r="E34" i="106"/>
  <c r="E33" i="106"/>
  <c r="E32" i="106"/>
  <c r="E31" i="106"/>
  <c r="E30" i="106"/>
  <c r="E29" i="106"/>
  <c r="E28" i="106"/>
  <c r="E27" i="106"/>
  <c r="E26" i="106"/>
  <c r="E25" i="106"/>
  <c r="E24" i="106"/>
  <c r="H23" i="106"/>
  <c r="H51" i="106" s="1"/>
  <c r="G23" i="106"/>
  <c r="G51" i="106" s="1"/>
  <c r="F23" i="106"/>
  <c r="F51" i="106" s="1"/>
  <c r="D23" i="106"/>
  <c r="D51" i="106" s="1"/>
  <c r="C23" i="106"/>
  <c r="C51" i="106" s="1"/>
  <c r="E22" i="106"/>
  <c r="E21" i="106"/>
  <c r="E20" i="106"/>
  <c r="E19" i="106"/>
  <c r="E18" i="106"/>
  <c r="E17" i="106"/>
  <c r="E16" i="106"/>
  <c r="E15" i="106"/>
  <c r="E14" i="106"/>
  <c r="E13" i="106"/>
  <c r="E12" i="106"/>
  <c r="E11" i="106"/>
  <c r="E10" i="106"/>
  <c r="E9" i="106"/>
  <c r="E8" i="106"/>
  <c r="E7" i="106"/>
  <c r="E6" i="106"/>
  <c r="E50" i="105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E24" i="105"/>
  <c r="H23" i="105"/>
  <c r="H51" i="105" s="1"/>
  <c r="G23" i="105"/>
  <c r="G51" i="105" s="1"/>
  <c r="F23" i="105"/>
  <c r="F51" i="105" s="1"/>
  <c r="D23" i="105"/>
  <c r="D51" i="105" s="1"/>
  <c r="C23" i="105"/>
  <c r="C51" i="105" s="1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8" i="105"/>
  <c r="E7" i="105"/>
  <c r="E6" i="105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H51" i="104" s="1"/>
  <c r="G23" i="104"/>
  <c r="G51" i="104" s="1"/>
  <c r="F23" i="104"/>
  <c r="F51" i="104" s="1"/>
  <c r="D23" i="104"/>
  <c r="D51" i="104" s="1"/>
  <c r="C23" i="104"/>
  <c r="E22" i="104"/>
  <c r="E21" i="104"/>
  <c r="C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50" i="103"/>
  <c r="E49" i="103"/>
  <c r="C49" i="103"/>
  <c r="E48" i="103"/>
  <c r="E47" i="103"/>
  <c r="E46" i="103"/>
  <c r="E45" i="103"/>
  <c r="E44" i="103"/>
  <c r="E43" i="103"/>
  <c r="E42" i="103"/>
  <c r="E41" i="103"/>
  <c r="E40" i="103"/>
  <c r="C40" i="103"/>
  <c r="E39" i="103"/>
  <c r="E38" i="103"/>
  <c r="E37" i="103"/>
  <c r="E36" i="103"/>
  <c r="E35" i="103"/>
  <c r="C35" i="103"/>
  <c r="E34" i="103"/>
  <c r="E33" i="103"/>
  <c r="E32" i="103"/>
  <c r="E31" i="103"/>
  <c r="H30" i="103"/>
  <c r="E30" i="103"/>
  <c r="C30" i="103"/>
  <c r="E29" i="103"/>
  <c r="E28" i="103"/>
  <c r="E27" i="103"/>
  <c r="E26" i="103"/>
  <c r="E25" i="103"/>
  <c r="E24" i="103"/>
  <c r="H23" i="103"/>
  <c r="G23" i="103"/>
  <c r="G51" i="103" s="1"/>
  <c r="F23" i="103"/>
  <c r="F51" i="103" s="1"/>
  <c r="D23" i="103"/>
  <c r="D51" i="103" s="1"/>
  <c r="C23" i="103"/>
  <c r="E22" i="103"/>
  <c r="E21" i="103"/>
  <c r="E20" i="103"/>
  <c r="E19" i="103"/>
  <c r="E18" i="103"/>
  <c r="E17" i="103"/>
  <c r="E16" i="103"/>
  <c r="H15" i="103"/>
  <c r="E15" i="103"/>
  <c r="E14" i="103"/>
  <c r="E13" i="103"/>
  <c r="E12" i="103"/>
  <c r="H11" i="103"/>
  <c r="E11" i="103"/>
  <c r="H10" i="103"/>
  <c r="H51" i="103" s="1"/>
  <c r="E10" i="103"/>
  <c r="C10" i="103"/>
  <c r="C51" i="103" s="1"/>
  <c r="E9" i="103"/>
  <c r="E8" i="103"/>
  <c r="E7" i="103"/>
  <c r="E6" i="103"/>
  <c r="C51" i="104" l="1"/>
  <c r="E51" i="105"/>
  <c r="E23" i="105"/>
  <c r="E23" i="106"/>
  <c r="E51" i="103"/>
  <c r="E51" i="104"/>
  <c r="E51" i="106"/>
  <c r="E23" i="103"/>
  <c r="E23" i="104"/>
  <c r="D38" i="101" l="1"/>
  <c r="C38" i="101"/>
  <c r="D37" i="101"/>
  <c r="C37" i="101"/>
  <c r="D36" i="101"/>
  <c r="C36" i="101"/>
  <c r="D35" i="101"/>
  <c r="C35" i="101"/>
  <c r="D34" i="101"/>
  <c r="C34" i="101"/>
  <c r="D33" i="101"/>
  <c r="C33" i="101"/>
  <c r="D32" i="101"/>
  <c r="C32" i="101"/>
  <c r="D31" i="101"/>
  <c r="C31" i="101"/>
  <c r="I30" i="101"/>
  <c r="D30" i="101"/>
  <c r="C30" i="101"/>
  <c r="D29" i="101"/>
  <c r="C29" i="101"/>
  <c r="D28" i="101"/>
  <c r="C28" i="101"/>
  <c r="D27" i="101"/>
  <c r="C27" i="101"/>
  <c r="D26" i="101"/>
  <c r="C26" i="101"/>
  <c r="D25" i="101"/>
  <c r="C25" i="101"/>
  <c r="D24" i="101"/>
  <c r="C24" i="101"/>
  <c r="D23" i="101"/>
  <c r="C23" i="101"/>
  <c r="D22" i="101"/>
  <c r="C22" i="101"/>
  <c r="D21" i="101"/>
  <c r="C21" i="101"/>
  <c r="D20" i="101"/>
  <c r="C20" i="101"/>
  <c r="J19" i="101"/>
  <c r="J39" i="101" s="1"/>
  <c r="I19" i="101"/>
  <c r="I39" i="101" s="1"/>
  <c r="H19" i="101"/>
  <c r="H39" i="101" s="1"/>
  <c r="G19" i="101"/>
  <c r="G39" i="101" s="1"/>
  <c r="F19" i="101"/>
  <c r="F39" i="101" s="1"/>
  <c r="E19" i="101"/>
  <c r="E39" i="101" s="1"/>
  <c r="C19" i="101"/>
  <c r="D18" i="101"/>
  <c r="C18" i="101"/>
  <c r="D17" i="101"/>
  <c r="C17" i="101"/>
  <c r="D16" i="101"/>
  <c r="C16" i="101"/>
  <c r="D15" i="101"/>
  <c r="C15" i="101"/>
  <c r="D14" i="101"/>
  <c r="C14" i="101"/>
  <c r="D13" i="101"/>
  <c r="C13" i="101"/>
  <c r="D12" i="101"/>
  <c r="C12" i="101"/>
  <c r="D11" i="101"/>
  <c r="C11" i="101"/>
  <c r="D10" i="101"/>
  <c r="C10" i="101"/>
  <c r="D9" i="101"/>
  <c r="C9" i="101"/>
  <c r="D8" i="101"/>
  <c r="C8" i="101"/>
  <c r="D7" i="101"/>
  <c r="C7" i="101"/>
  <c r="C39" i="101" s="1"/>
  <c r="D38" i="100"/>
  <c r="C38" i="100"/>
  <c r="D37" i="100"/>
  <c r="C37" i="100"/>
  <c r="D36" i="100"/>
  <c r="C36" i="100"/>
  <c r="D35" i="100"/>
  <c r="C35" i="100"/>
  <c r="D34" i="100"/>
  <c r="C34" i="100"/>
  <c r="D33" i="100"/>
  <c r="C33" i="100"/>
  <c r="D32" i="100"/>
  <c r="C32" i="100"/>
  <c r="D31" i="100"/>
  <c r="C31" i="100"/>
  <c r="D30" i="100"/>
  <c r="C30" i="100"/>
  <c r="D29" i="100"/>
  <c r="C29" i="100"/>
  <c r="D28" i="100"/>
  <c r="C28" i="100"/>
  <c r="D27" i="100"/>
  <c r="C27" i="100"/>
  <c r="D26" i="100"/>
  <c r="C26" i="100"/>
  <c r="D25" i="100"/>
  <c r="C25" i="100"/>
  <c r="D24" i="100"/>
  <c r="C24" i="100"/>
  <c r="D23" i="100"/>
  <c r="C23" i="100"/>
  <c r="D22" i="100"/>
  <c r="C22" i="100"/>
  <c r="D21" i="100"/>
  <c r="C21" i="100"/>
  <c r="D20" i="100"/>
  <c r="C20" i="100"/>
  <c r="J19" i="100"/>
  <c r="J39" i="100" s="1"/>
  <c r="I19" i="100"/>
  <c r="I39" i="100" s="1"/>
  <c r="H19" i="100"/>
  <c r="H39" i="100" s="1"/>
  <c r="G19" i="100"/>
  <c r="G39" i="100" s="1"/>
  <c r="F19" i="100"/>
  <c r="F39" i="100" s="1"/>
  <c r="E19" i="100"/>
  <c r="E39" i="100" s="1"/>
  <c r="D19" i="100"/>
  <c r="C19" i="100"/>
  <c r="D18" i="100"/>
  <c r="C18" i="100"/>
  <c r="D17" i="100"/>
  <c r="C17" i="100"/>
  <c r="D16" i="100"/>
  <c r="C16" i="100"/>
  <c r="D15" i="100"/>
  <c r="C15" i="100"/>
  <c r="D14" i="100"/>
  <c r="C14" i="100"/>
  <c r="D13" i="100"/>
  <c r="C13" i="100"/>
  <c r="D12" i="100"/>
  <c r="C12" i="100"/>
  <c r="D11" i="100"/>
  <c r="C11" i="100"/>
  <c r="D10" i="100"/>
  <c r="C10" i="100"/>
  <c r="D9" i="100"/>
  <c r="C9" i="100"/>
  <c r="D8" i="100"/>
  <c r="C8" i="100"/>
  <c r="D7" i="100"/>
  <c r="D39" i="100" s="1"/>
  <c r="C7" i="100"/>
  <c r="C39" i="100" s="1"/>
  <c r="D38" i="99"/>
  <c r="D37" i="99"/>
  <c r="C37" i="99"/>
  <c r="D36" i="99"/>
  <c r="C36" i="99"/>
  <c r="D35" i="99"/>
  <c r="C35" i="99"/>
  <c r="D34" i="99"/>
  <c r="C34" i="99"/>
  <c r="D33" i="99"/>
  <c r="C33" i="99"/>
  <c r="D32" i="99"/>
  <c r="D31" i="99"/>
  <c r="C31" i="99"/>
  <c r="D30" i="99"/>
  <c r="C30" i="99"/>
  <c r="D29" i="99"/>
  <c r="C29" i="99"/>
  <c r="D28" i="99"/>
  <c r="C28" i="99"/>
  <c r="D27" i="99"/>
  <c r="C27" i="99"/>
  <c r="D26" i="99"/>
  <c r="C26" i="99"/>
  <c r="D25" i="99"/>
  <c r="C25" i="99"/>
  <c r="D24" i="99"/>
  <c r="C24" i="99"/>
  <c r="D23" i="99"/>
  <c r="C23" i="99"/>
  <c r="D22" i="99"/>
  <c r="C22" i="99"/>
  <c r="D21" i="99"/>
  <c r="C21" i="99"/>
  <c r="D20" i="99"/>
  <c r="C20" i="99"/>
  <c r="C19" i="99" s="1"/>
  <c r="J19" i="99"/>
  <c r="J39" i="99" s="1"/>
  <c r="I19" i="99"/>
  <c r="I39" i="99" s="1"/>
  <c r="H19" i="99"/>
  <c r="H39" i="99" s="1"/>
  <c r="G19" i="99"/>
  <c r="G39" i="99" s="1"/>
  <c r="F19" i="99"/>
  <c r="F39" i="99" s="1"/>
  <c r="E19" i="99"/>
  <c r="E39" i="99" s="1"/>
  <c r="D18" i="99"/>
  <c r="C18" i="99"/>
  <c r="D17" i="99"/>
  <c r="C17" i="99"/>
  <c r="D16" i="99"/>
  <c r="C16" i="99"/>
  <c r="D15" i="99"/>
  <c r="C15" i="99"/>
  <c r="D14" i="99"/>
  <c r="C14" i="99"/>
  <c r="D13" i="99"/>
  <c r="C13" i="99"/>
  <c r="D12" i="99"/>
  <c r="C12" i="99"/>
  <c r="D11" i="99"/>
  <c r="C11" i="99"/>
  <c r="D10" i="99"/>
  <c r="C10" i="99"/>
  <c r="D9" i="99"/>
  <c r="C9" i="99"/>
  <c r="D8" i="99"/>
  <c r="C8" i="99"/>
  <c r="D7" i="99"/>
  <c r="D39" i="99" s="1"/>
  <c r="C7" i="99"/>
  <c r="D38" i="98"/>
  <c r="C38" i="98"/>
  <c r="D37" i="98"/>
  <c r="C37" i="98"/>
  <c r="D36" i="98"/>
  <c r="C36" i="98"/>
  <c r="D35" i="98"/>
  <c r="C35" i="98"/>
  <c r="D34" i="98"/>
  <c r="C34" i="98"/>
  <c r="D33" i="98"/>
  <c r="C33" i="98"/>
  <c r="D32" i="98"/>
  <c r="C32" i="98"/>
  <c r="D31" i="98"/>
  <c r="C31" i="98"/>
  <c r="D30" i="98"/>
  <c r="C30" i="98"/>
  <c r="D29" i="98"/>
  <c r="C29" i="98"/>
  <c r="D28" i="98"/>
  <c r="C28" i="98"/>
  <c r="D27" i="98"/>
  <c r="C27" i="98"/>
  <c r="D26" i="98"/>
  <c r="C26" i="98"/>
  <c r="D25" i="98"/>
  <c r="C25" i="98"/>
  <c r="D24" i="98"/>
  <c r="C24" i="98"/>
  <c r="D23" i="98"/>
  <c r="C23" i="98"/>
  <c r="D22" i="98"/>
  <c r="C22" i="98"/>
  <c r="D21" i="98"/>
  <c r="C21" i="98"/>
  <c r="D20" i="98"/>
  <c r="C20" i="98"/>
  <c r="J19" i="98"/>
  <c r="J39" i="98" s="1"/>
  <c r="I19" i="98"/>
  <c r="I39" i="98" s="1"/>
  <c r="H19" i="98"/>
  <c r="H39" i="98" s="1"/>
  <c r="G19" i="98"/>
  <c r="G39" i="98" s="1"/>
  <c r="F19" i="98"/>
  <c r="F39" i="98" s="1"/>
  <c r="E19" i="98"/>
  <c r="E39" i="98" s="1"/>
  <c r="C19" i="98"/>
  <c r="D18" i="98"/>
  <c r="C18" i="98"/>
  <c r="D17" i="98"/>
  <c r="C17" i="98"/>
  <c r="D16" i="98"/>
  <c r="C16" i="98"/>
  <c r="D15" i="98"/>
  <c r="C15" i="98"/>
  <c r="D14" i="98"/>
  <c r="C14" i="98"/>
  <c r="D13" i="98"/>
  <c r="C13" i="98"/>
  <c r="D12" i="98"/>
  <c r="C12" i="98"/>
  <c r="D11" i="98"/>
  <c r="C11" i="98"/>
  <c r="D10" i="98"/>
  <c r="C10" i="98"/>
  <c r="D9" i="98"/>
  <c r="C9" i="98"/>
  <c r="D8" i="98"/>
  <c r="C8" i="98"/>
  <c r="D7" i="98"/>
  <c r="C7" i="98"/>
  <c r="C39" i="98" s="1"/>
  <c r="J39" i="97"/>
  <c r="H39" i="97"/>
  <c r="G39" i="97"/>
  <c r="F39" i="97"/>
  <c r="E39" i="97"/>
  <c r="D38" i="97"/>
  <c r="C38" i="97"/>
  <c r="D37" i="97"/>
  <c r="C37" i="97"/>
  <c r="D36" i="97"/>
  <c r="C36" i="97"/>
  <c r="D35" i="97"/>
  <c r="C35" i="97"/>
  <c r="D34" i="97"/>
  <c r="C34" i="97"/>
  <c r="D33" i="97"/>
  <c r="C33" i="97"/>
  <c r="I32" i="97"/>
  <c r="I39" i="97" s="1"/>
  <c r="D32" i="97"/>
  <c r="C32" i="97"/>
  <c r="D31" i="97"/>
  <c r="C31" i="97"/>
  <c r="D30" i="97"/>
  <c r="C30" i="97"/>
  <c r="D29" i="97"/>
  <c r="C29" i="97"/>
  <c r="D28" i="97"/>
  <c r="C28" i="97"/>
  <c r="D27" i="97"/>
  <c r="C27" i="97"/>
  <c r="D26" i="97"/>
  <c r="C26" i="97"/>
  <c r="D25" i="97"/>
  <c r="C25" i="97"/>
  <c r="D24" i="97"/>
  <c r="C24" i="97"/>
  <c r="D23" i="97"/>
  <c r="C23" i="97"/>
  <c r="D22" i="97"/>
  <c r="C22" i="97"/>
  <c r="D21" i="97"/>
  <c r="C21" i="97"/>
  <c r="D20" i="97"/>
  <c r="C20" i="97"/>
  <c r="C19" i="97"/>
  <c r="D18" i="97"/>
  <c r="C18" i="97"/>
  <c r="D17" i="97"/>
  <c r="C17" i="97"/>
  <c r="D16" i="97"/>
  <c r="C16" i="97"/>
  <c r="D15" i="97"/>
  <c r="C15" i="97"/>
  <c r="D14" i="97"/>
  <c r="C14" i="97"/>
  <c r="D13" i="97"/>
  <c r="C13" i="97"/>
  <c r="D12" i="97"/>
  <c r="C12" i="97"/>
  <c r="D11" i="97"/>
  <c r="C11" i="97"/>
  <c r="D10" i="97"/>
  <c r="C10" i="97"/>
  <c r="D9" i="97"/>
  <c r="C9" i="97"/>
  <c r="D8" i="97"/>
  <c r="C8" i="97"/>
  <c r="D7" i="97"/>
  <c r="D39" i="97" s="1"/>
  <c r="C7" i="97"/>
  <c r="C39" i="97" l="1"/>
  <c r="D39" i="98"/>
  <c r="C39" i="99"/>
  <c r="D39" i="101"/>
  <c r="L11" i="95"/>
  <c r="L12" i="95"/>
  <c r="L13" i="95"/>
  <c r="L14" i="95"/>
  <c r="L15" i="95"/>
  <c r="L16" i="95"/>
  <c r="L17" i="95"/>
  <c r="L18" i="95"/>
  <c r="L19" i="95"/>
  <c r="L20" i="95"/>
  <c r="L21" i="95"/>
  <c r="L22" i="95"/>
  <c r="L23" i="95"/>
  <c r="L24" i="95"/>
  <c r="L25" i="95"/>
  <c r="L26" i="95"/>
  <c r="L27" i="95"/>
  <c r="L28" i="95"/>
  <c r="L29" i="95"/>
  <c r="L30" i="95"/>
  <c r="L31" i="95"/>
  <c r="L32" i="95"/>
  <c r="L33" i="95"/>
  <c r="L34" i="95"/>
  <c r="L35" i="95"/>
  <c r="L36" i="95"/>
  <c r="L37" i="95"/>
  <c r="L38" i="95"/>
  <c r="L39" i="95"/>
  <c r="L40" i="95"/>
  <c r="L41" i="95"/>
  <c r="L42" i="95"/>
  <c r="L43" i="95"/>
  <c r="L44" i="95"/>
  <c r="L45" i="95"/>
  <c r="L46" i="95"/>
  <c r="L47" i="95"/>
  <c r="L48" i="95"/>
  <c r="L49" i="95"/>
  <c r="L50" i="95"/>
  <c r="L51" i="95"/>
  <c r="L52" i="95"/>
  <c r="L53" i="95"/>
  <c r="L54" i="95"/>
  <c r="L55" i="95"/>
  <c r="L56" i="95"/>
  <c r="L57" i="95"/>
  <c r="L58" i="95"/>
  <c r="L59" i="95"/>
  <c r="L60" i="95"/>
  <c r="L61" i="95"/>
  <c r="L62" i="95"/>
  <c r="L63" i="95"/>
  <c r="L64" i="95"/>
  <c r="L65" i="95"/>
  <c r="L66" i="95"/>
  <c r="L67" i="95"/>
  <c r="L68" i="95"/>
  <c r="L69" i="95"/>
  <c r="L70" i="95"/>
  <c r="L71" i="95"/>
  <c r="L72" i="95"/>
  <c r="L73" i="95"/>
  <c r="B74" i="95"/>
  <c r="C74" i="95"/>
  <c r="D74" i="95"/>
  <c r="E74" i="95"/>
  <c r="F74" i="95"/>
  <c r="G74" i="95"/>
  <c r="H74" i="95"/>
  <c r="I74" i="95"/>
  <c r="J74" i="95"/>
  <c r="K74" i="95"/>
  <c r="M74" i="95"/>
  <c r="N74" i="95"/>
  <c r="O74" i="95"/>
  <c r="L74" i="95" l="1"/>
  <c r="L70" i="93"/>
  <c r="K70" i="93"/>
  <c r="J70" i="93"/>
  <c r="I70" i="93"/>
  <c r="G70" i="93"/>
  <c r="F70" i="93"/>
  <c r="E70" i="93"/>
  <c r="D70" i="93"/>
  <c r="C70" i="93"/>
  <c r="B69" i="93"/>
  <c r="B68" i="93"/>
  <c r="B67" i="93"/>
  <c r="H67" i="93" s="1"/>
  <c r="B66" i="93"/>
  <c r="B65" i="93"/>
  <c r="B64" i="93"/>
  <c r="B63" i="93"/>
  <c r="B62" i="93"/>
  <c r="B61" i="93"/>
  <c r="B60" i="93"/>
  <c r="B59" i="93"/>
  <c r="B58" i="93"/>
  <c r="B57" i="93"/>
  <c r="B56" i="93"/>
  <c r="H55" i="93"/>
  <c r="B55" i="93"/>
  <c r="H54" i="93"/>
  <c r="B54" i="93"/>
  <c r="H53" i="93"/>
  <c r="B53" i="93"/>
  <c r="H52" i="93"/>
  <c r="B52" i="93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H36" i="93" s="1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7" i="93"/>
  <c r="B70" i="93" s="1"/>
  <c r="H70" i="93" l="1"/>
  <c r="B24" i="33"/>
  <c r="B37" i="27" l="1"/>
  <c r="B37" i="29"/>
  <c r="B37" i="32"/>
  <c r="B37" i="33"/>
  <c r="B37" i="36"/>
  <c r="B37" i="37"/>
  <c r="B37" i="13"/>
  <c r="B37" i="89"/>
  <c r="B10" i="27" l="1"/>
  <c r="B10" i="29"/>
  <c r="B10" i="32"/>
  <c r="B10" i="33"/>
  <c r="B10" i="36"/>
  <c r="B10" i="37"/>
  <c r="B10" i="13"/>
  <c r="B10" i="89"/>
  <c r="B61" i="27" l="1"/>
  <c r="B61" i="29"/>
  <c r="B61" i="32"/>
  <c r="B61" i="33"/>
  <c r="B61" i="36"/>
  <c r="B61" i="37"/>
  <c r="B61" i="13"/>
  <c r="B61" i="89"/>
  <c r="B24" i="13" l="1"/>
  <c r="B33" i="13"/>
  <c r="B33" i="37" l="1"/>
  <c r="B24" i="37"/>
  <c r="B65" i="89" l="1"/>
  <c r="B34" i="89"/>
  <c r="B24" i="89"/>
  <c r="B19" i="89"/>
  <c r="B15" i="89"/>
  <c r="B33" i="89" l="1"/>
  <c r="B24" i="27"/>
  <c r="B20" i="27"/>
  <c r="B33" i="27" l="1"/>
  <c r="B33" i="29"/>
  <c r="B33" i="32"/>
  <c r="B33" i="33"/>
  <c r="B33" i="36"/>
  <c r="B24" i="29" l="1"/>
  <c r="B24" i="32"/>
  <c r="B24" i="36"/>
  <c r="B15" i="27"/>
  <c r="B15" i="29"/>
  <c r="B15" i="32"/>
  <c r="B15" i="33"/>
  <c r="B15" i="36"/>
  <c r="B15" i="37"/>
  <c r="B15" i="13"/>
  <c r="B19" i="27"/>
  <c r="B19" i="29"/>
  <c r="B19" i="32"/>
  <c r="B19" i="33"/>
  <c r="B19" i="36"/>
  <c r="B19" i="37"/>
  <c r="B19" i="13"/>
  <c r="B65" i="27" l="1"/>
  <c r="B65" i="29"/>
  <c r="B65" i="32"/>
  <c r="B65" i="33"/>
  <c r="B65" i="36"/>
  <c r="B65" i="37"/>
  <c r="B65" i="13"/>
</calcChain>
</file>

<file path=xl/sharedStrings.xml><?xml version="1.0" encoding="utf-8"?>
<sst xmlns="http://schemas.openxmlformats.org/spreadsheetml/2006/main" count="1931" uniqueCount="342">
  <si>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</si>
  <si>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</si>
  <si>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</si>
  <si>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</si>
  <si>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</si>
  <si>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</si>
  <si>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</si>
  <si>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</si>
  <si>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</si>
  <si>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Лежневская ЦРБ</t>
  </si>
  <si>
    <t>Наименование МО   ОБУЗ "Палехская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</si>
  <si>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</si>
  <si>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</si>
  <si>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</si>
  <si>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"Южская ЦРБ"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</si>
  <si>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</si>
  <si>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</si>
  <si>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</si>
  <si>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ОБУЗ 1 ГКБ</t>
  </si>
  <si>
    <t>Наименование МО   ОБУЗ "ГКБ № 4"</t>
  </si>
  <si>
    <t>Наименование МО: ОБУЗ "ИвООД"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</si>
  <si>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</si>
  <si>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</si>
  <si>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</si>
  <si>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</si>
  <si>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</si>
  <si>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</si>
  <si>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</si>
  <si>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</si>
  <si>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</si>
  <si>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</si>
  <si>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</si>
  <si>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</si>
  <si>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</si>
  <si>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</si>
  <si>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</si>
  <si>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</si>
  <si>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</si>
  <si>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</si>
  <si>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</si>
  <si>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</si>
  <si>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</si>
  <si>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</si>
  <si>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</si>
  <si>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</si>
  <si>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</si>
  <si>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</si>
  <si>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</si>
  <si>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</si>
  <si>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</si>
  <si>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</si>
  <si>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</si>
  <si>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</si>
  <si>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</si>
  <si>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</si>
  <si>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</si>
  <si>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</si>
  <si>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</si>
  <si>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</si>
  <si>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</si>
  <si>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</si>
  <si>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</si>
  <si>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</si>
  <si>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</si>
  <si>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</si>
  <si>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</si>
  <si>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</si>
  <si>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</si>
  <si>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</si>
  <si>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</si>
  <si>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</si>
  <si>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</si>
  <si>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</si>
  <si>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</si>
  <si>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</si>
  <si>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</si>
  <si>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</si>
  <si>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</si>
  <si>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</si>
  <si>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-</t>
  </si>
  <si>
    <t>Плановые объемы медицинской помощи, оказываемой в амбулаторно-поликлинических условиях, на 2021 год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</si>
  <si>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</si>
  <si>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</si>
  <si>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</si>
  <si>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</si>
  <si>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</si>
  <si>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</si>
  <si>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</si>
  <si>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</si>
  <si>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</si>
  <si>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</si>
  <si>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</si>
  <si>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</si>
  <si>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</si>
  <si>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</si>
  <si>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</si>
  <si>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</si>
  <si>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</si>
  <si>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</si>
  <si>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</si>
  <si>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</si>
  <si>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</si>
  <si>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</si>
  <si>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</si>
  <si>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</si>
  <si>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</si>
  <si>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</si>
  <si>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</si>
  <si>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</si>
  <si>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</si>
  <si>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</si>
  <si>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</si>
  <si>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</si>
  <si>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</si>
  <si>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</si>
  <si>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</si>
  <si>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</si>
  <si>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</si>
  <si>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</si>
  <si>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</si>
  <si>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</si>
  <si>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</si>
  <si>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</si>
  <si>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</si>
  <si>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</si>
  <si>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</si>
  <si>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</si>
  <si>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</si>
  <si>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</si>
  <si>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</si>
  <si>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</si>
  <si>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</si>
  <si>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</si>
  <si>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</si>
  <si>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</si>
  <si>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</si>
  <si>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</si>
  <si>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</si>
  <si>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</si>
  <si>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</si>
  <si>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</si>
  <si>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</si>
  <si>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</si>
  <si>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</si>
  <si>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</si>
  <si>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</si>
  <si>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</si>
  <si>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</si>
  <si>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</si>
  <si>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</si>
  <si>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</si>
  <si>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</si>
  <si>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</si>
  <si>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</si>
  <si>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</si>
  <si>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</si>
  <si>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</si>
  <si>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</si>
  <si>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</si>
  <si>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Свод территория с частниками</t>
  </si>
  <si>
    <t>Помощь, оказанная в др.территориях</t>
  </si>
  <si>
    <t>всего</t>
  </si>
  <si>
    <t>дети</t>
  </si>
  <si>
    <t>взр.</t>
  </si>
  <si>
    <t>Посещения с другими целями (патронаж, выдача справок и иных медицинских документов и др.)</t>
  </si>
  <si>
    <t>Посещения центров аибулаторной онкологической помощи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</si>
  <si>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</si>
  <si>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здоровья</t>
  </si>
  <si>
    <t>Разовые посещения в связи с заболеванием</t>
  </si>
  <si>
    <t>Посещения для проведения 2-го этапа диспансеризации</t>
  </si>
  <si>
    <t>Посещения для проведения диспансерного наблюдения (за исключением 1-го посещения)</t>
  </si>
  <si>
    <t>1 этап диспрансеризации, взр.</t>
  </si>
  <si>
    <t>Диспансеризация пребывающих в стационарных учреждениях детей-сирот и детей,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</si>
  <si>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</si>
  <si>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Профилактические медицинскуие осмотры (включая 1-е посещение для проведения диспансерного наблююения), взр.</t>
  </si>
  <si>
    <t>Профилактические медицинские осмотры несовершеннолетних</t>
  </si>
  <si>
    <t>Посещения с иными целями</t>
  </si>
  <si>
    <t>Комплесные посещения для проведения диспансеризации</t>
  </si>
  <si>
    <t>Комплесные посещения для проведения профилактических медицинских осмотров</t>
  </si>
  <si>
    <t>Наименование должности специалиста</t>
  </si>
  <si>
    <t>Наименование медицинской организации          ОБУЗ  "ИОКЦМР"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</si>
  <si>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</si>
  <si>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Наименование медицинской организации          СВОД </t>
  </si>
  <si>
    <t>Плановые объемы медицинской помощи, оказываемой в условиях дневного стационара, на 2021 год</t>
  </si>
  <si>
    <t>Наименование МО ОБУЗ "Кохомская городская больница"</t>
  </si>
  <si>
    <t xml:space="preserve">Профиль медицинской помощи   </t>
  </si>
  <si>
    <t>Профиль пациенто-мест</t>
  </si>
  <si>
    <t>Число случаев лечения</t>
  </si>
  <si>
    <t>В том числе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</si>
  <si>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</si>
  <si>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</si>
  <si>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</si>
  <si>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</si>
  <si>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Взрослые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</si>
  <si>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</si>
  <si>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</si>
  <si>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</si>
  <si>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</si>
  <si>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</si>
  <si>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</si>
  <si>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</si>
  <si>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</si>
  <si>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</si>
  <si>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</si>
  <si>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</si>
  <si>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</si>
  <si>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</si>
  <si>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</si>
  <si>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</si>
  <si>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</si>
  <si>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</si>
  <si>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</si>
  <si>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</si>
  <si>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</si>
  <si>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</si>
  <si>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</si>
  <si>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</si>
  <si>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</si>
  <si>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</si>
  <si>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</si>
  <si>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</si>
  <si>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</si>
  <si>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</si>
  <si>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</si>
  <si>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</si>
  <si>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</si>
  <si>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</si>
  <si>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</si>
  <si>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</si>
  <si>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</si>
  <si>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</si>
  <si>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</si>
  <si>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</si>
  <si>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</si>
  <si>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</si>
  <si>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</si>
  <si>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</si>
  <si>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</si>
  <si>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</si>
  <si>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</si>
  <si>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</si>
  <si>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</si>
  <si>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</si>
  <si>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</si>
  <si>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</si>
  <si>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</si>
  <si>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</si>
  <si>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</si>
  <si>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</si>
  <si>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</si>
  <si>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</si>
  <si>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</si>
  <si>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Наименование МО</t>
  </si>
  <si>
    <t>ОБУЗ "Тейковская ЦРБ"</t>
  </si>
  <si>
    <t>Наименование МО     ОБУЗ "Шуйская ЦРБ"</t>
  </si>
  <si>
    <t>ОБУЗ "ИвОКБ"</t>
  </si>
  <si>
    <t>Свод территории с частниками</t>
  </si>
  <si>
    <t>Помощь, оказанная в других территориях</t>
  </si>
  <si>
    <t>Плановые объемы медицинской помощи, оказываемой в условиях круглосуточного стационара, на 2021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</si>
  <si>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</si>
  <si>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</si>
  <si>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</si>
  <si>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</si>
  <si>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</si>
  <si>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</si>
  <si>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</si>
  <si>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</si>
  <si>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</si>
  <si>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</si>
  <si>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</si>
  <si>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</si>
  <si>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</si>
  <si>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</si>
  <si>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</si>
  <si>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</si>
  <si>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</si>
  <si>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</si>
  <si>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</si>
  <si>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</si>
  <si>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</si>
  <si>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</si>
  <si>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</si>
  <si>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</si>
  <si>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</si>
  <si>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</si>
  <si>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</si>
  <si>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</si>
  <si>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</si>
  <si>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</si>
  <si>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</si>
  <si>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</si>
  <si>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</si>
  <si>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</si>
  <si>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</si>
  <si>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</si>
  <si>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</si>
  <si>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</si>
  <si>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</si>
  <si>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</si>
  <si>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</si>
  <si>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</si>
  <si>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</si>
  <si>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</si>
  <si>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</si>
  <si>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</si>
  <si>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</si>
  <si>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</si>
  <si>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</si>
  <si>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</si>
  <si>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</si>
  <si>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</si>
  <si>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</si>
  <si>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</si>
  <si>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</si>
  <si>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</si>
  <si>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</si>
  <si>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</si>
  <si>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</si>
  <si>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</si>
  <si>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</si>
  <si>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</si>
  <si>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</si>
  <si>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</si>
  <si>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</si>
  <si>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</si>
  <si>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</si>
  <si>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</si>
  <si>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</si>
  <si>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</si>
  <si>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</si>
  <si>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</si>
  <si>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</si>
  <si>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</si>
  <si>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</si>
  <si>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</si>
  <si>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</si>
  <si>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</si>
  <si>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</si>
  <si>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 МО   ОБУЗ  "Кардиологический диспансер"</t>
  </si>
  <si>
    <t>Наименование МО     ОБУЗ "ИвООД"</t>
  </si>
  <si>
    <t xml:space="preserve">Наименование МО   ЧУЗ "КБ "РЖД-Медицина" г. Иваново" </t>
  </si>
  <si>
    <t>Приложение 3
к протоколу Комиссии по разработке территориальной программы обязательного
медицинского страхования
 от 30.04.2021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</si>
</sst>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_-* #,##0\ _₽_-;\-* #,##0\ _₽_-;_-* &quot;-&quot;??\ _₽_-;_-@_-"/>
    <numFmt numFmtId="168" formatCode="#,##0.00&quot; &quot;[$руб.-419];[Red]&quot;-&quot;#,##0.00&quot; &quot;[$руб.-419]"/>
    <numFmt numFmtId="169" formatCode="_-* #,##0.00\ _р_._-;\-* #,##0.00\ _р_._-;_-* &quot;-&quot;??\ _р_._-;_-@_-"/>
  </numFmts>
  <fonts count="68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ourier New"/>
      <family val="3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</fonts>
  <fills count="3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1">
    <xf numFmtId="0" fontId="0" fillId="0" borderId="0"/>
    <xf numFmtId="0" fontId="4" fillId="0" borderId="0"/>
    <xf numFmtId="166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164" fontId="11" fillId="0" borderId="0" applyFont="0" applyFill="0" applyBorder="0" applyAlignment="0" applyProtection="0"/>
    <xf numFmtId="0" fontId="22" fillId="0" borderId="0"/>
    <xf numFmtId="0" fontId="10" fillId="0" borderId="0"/>
    <xf numFmtId="44" fontId="11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7" borderId="0" applyNumberFormat="0" applyBorder="0" applyAlignment="0" applyProtection="0"/>
    <xf numFmtId="0" fontId="42" fillId="11" borderId="0" applyNumberFormat="0" applyBorder="0" applyAlignment="0" applyProtection="0"/>
    <xf numFmtId="0" fontId="43" fillId="28" borderId="57" applyNumberFormat="0" applyAlignment="0" applyProtection="0"/>
    <xf numFmtId="0" fontId="44" fillId="29" borderId="58" applyNumberFormat="0" applyAlignment="0" applyProtection="0"/>
    <xf numFmtId="0" fontId="21" fillId="0" borderId="0"/>
    <xf numFmtId="0" fontId="45" fillId="0" borderId="0"/>
    <xf numFmtId="0" fontId="46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48" fillId="0" borderId="0">
      <alignment horizontal="center"/>
    </xf>
    <xf numFmtId="0" fontId="49" fillId="0" borderId="59" applyNumberFormat="0" applyFill="0" applyAlignment="0" applyProtection="0"/>
    <xf numFmtId="0" fontId="50" fillId="0" borderId="60" applyNumberFormat="0" applyFill="0" applyAlignment="0" applyProtection="0"/>
    <xf numFmtId="0" fontId="51" fillId="0" borderId="61" applyNumberFormat="0" applyFill="0" applyAlignment="0" applyProtection="0"/>
    <xf numFmtId="0" fontId="51" fillId="0" borderId="0" applyNumberFormat="0" applyFill="0" applyBorder="0" applyAlignment="0" applyProtection="0"/>
    <xf numFmtId="0" fontId="48" fillId="0" borderId="0">
      <alignment horizontal="center" textRotation="90"/>
    </xf>
    <xf numFmtId="0" fontId="52" fillId="15" borderId="57" applyNumberFormat="0" applyAlignment="0" applyProtection="0"/>
    <xf numFmtId="0" fontId="53" fillId="0" borderId="62" applyNumberFormat="0" applyFill="0" applyAlignment="0" applyProtection="0"/>
    <xf numFmtId="0" fontId="54" fillId="30" borderId="0" applyNumberFormat="0" applyBorder="0" applyAlignment="0" applyProtection="0"/>
    <xf numFmtId="0" fontId="55" fillId="0" borderId="0"/>
    <xf numFmtId="0" fontId="21" fillId="31" borderId="63" applyNumberFormat="0" applyFont="0" applyAlignment="0" applyProtection="0"/>
    <xf numFmtId="0" fontId="56" fillId="28" borderId="64" applyNumberFormat="0" applyAlignment="0" applyProtection="0"/>
    <xf numFmtId="0" fontId="57" fillId="0" borderId="0"/>
    <xf numFmtId="168" fontId="57" fillId="0" borderId="0"/>
    <xf numFmtId="0" fontId="58" fillId="0" borderId="0" applyNumberFormat="0" applyFill="0" applyBorder="0" applyAlignment="0" applyProtection="0"/>
    <xf numFmtId="0" fontId="59" fillId="0" borderId="65" applyNumberFormat="0" applyFill="0" applyAlignment="0" applyProtection="0"/>
    <xf numFmtId="0" fontId="60" fillId="0" borderId="0" applyNumberFormat="0" applyFill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15" borderId="57" applyNumberFormat="0" applyAlignment="0" applyProtection="0"/>
    <xf numFmtId="0" fontId="52" fillId="15" borderId="57" applyNumberFormat="0" applyAlignment="0" applyProtection="0"/>
    <xf numFmtId="0" fontId="56" fillId="28" borderId="64" applyNumberFormat="0" applyAlignment="0" applyProtection="0"/>
    <xf numFmtId="0" fontId="56" fillId="28" borderId="64" applyNumberFormat="0" applyAlignment="0" applyProtection="0"/>
    <xf numFmtId="0" fontId="43" fillId="28" borderId="57" applyNumberFormat="0" applyAlignment="0" applyProtection="0"/>
    <xf numFmtId="0" fontId="43" fillId="28" borderId="57" applyNumberFormat="0" applyAlignment="0" applyProtection="0"/>
    <xf numFmtId="0" fontId="49" fillId="0" borderId="59" applyNumberFormat="0" applyFill="0" applyAlignment="0" applyProtection="0"/>
    <xf numFmtId="0" fontId="49" fillId="0" borderId="59" applyNumberFormat="0" applyFill="0" applyAlignment="0" applyProtection="0"/>
    <xf numFmtId="0" fontId="50" fillId="0" borderId="60" applyNumberFormat="0" applyFill="0" applyAlignment="0" applyProtection="0"/>
    <xf numFmtId="0" fontId="50" fillId="0" borderId="60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65" applyNumberFormat="0" applyFill="0" applyAlignment="0" applyProtection="0"/>
    <xf numFmtId="0" fontId="59" fillId="0" borderId="65" applyNumberFormat="0" applyFill="0" applyAlignment="0" applyProtection="0"/>
    <xf numFmtId="0" fontId="44" fillId="29" borderId="58" applyNumberFormat="0" applyAlignment="0" applyProtection="0"/>
    <xf numFmtId="0" fontId="44" fillId="29" borderId="58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22" fillId="0" borderId="0"/>
    <xf numFmtId="0" fontId="6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2" fillId="31" borderId="63" applyNumberFormat="0" applyFont="0" applyAlignment="0" applyProtection="0"/>
    <xf numFmtId="0" fontId="62" fillId="31" borderId="63" applyNumberFormat="0" applyFont="0" applyAlignment="0" applyProtection="0"/>
    <xf numFmtId="0" fontId="62" fillId="31" borderId="63" applyNumberFormat="0" applyFont="0" applyAlignment="0" applyProtection="0"/>
    <xf numFmtId="0" fontId="21" fillId="31" borderId="63" applyNumberFormat="0" applyFont="0" applyAlignment="0" applyProtection="0"/>
    <xf numFmtId="9" fontId="10" fillId="0" borderId="0" applyFont="0" applyFill="0" applyBorder="0" applyAlignment="0" applyProtection="0"/>
    <xf numFmtId="0" fontId="53" fillId="0" borderId="62" applyNumberFormat="0" applyFill="0" applyAlignment="0" applyProtection="0"/>
    <xf numFmtId="0" fontId="53" fillId="0" borderId="6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</cellStyleXfs>
  <cellXfs count="469">
    <xf numFmtId="0" fontId="0" fillId="0" borderId="0" xfId="0"/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20" fillId="0" borderId="8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top"/>
    </xf>
    <xf numFmtId="43" fontId="16" fillId="2" borderId="1" xfId="6" applyFont="1" applyFill="1" applyBorder="1" applyAlignment="1">
      <alignment horizontal="center" vertical="center"/>
    </xf>
    <xf numFmtId="167" fontId="16" fillId="2" borderId="1" xfId="6" applyNumberFormat="1" applyFont="1" applyFill="1" applyBorder="1" applyAlignment="1">
      <alignment horizontal="center" vertical="center" wrapText="1"/>
    </xf>
    <xf numFmtId="167" fontId="6" fillId="2" borderId="1" xfId="6" applyNumberFormat="1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0" fontId="15" fillId="3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5" fillId="0" borderId="0" xfId="0" applyFont="1" applyFill="1"/>
    <xf numFmtId="0" fontId="23" fillId="0" borderId="0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15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6" xfId="0" applyFont="1" applyFill="1" applyBorder="1"/>
    <xf numFmtId="0" fontId="15" fillId="0" borderId="14" xfId="0" applyFont="1" applyFill="1" applyBorder="1"/>
    <xf numFmtId="0" fontId="15" fillId="0" borderId="15" xfId="0" applyFont="1" applyFill="1" applyBorder="1"/>
    <xf numFmtId="0" fontId="8" fillId="0" borderId="10" xfId="0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8" xfId="0" applyFont="1" applyFill="1" applyBorder="1"/>
    <xf numFmtId="0" fontId="15" fillId="0" borderId="1" xfId="0" applyFont="1" applyFill="1" applyBorder="1"/>
    <xf numFmtId="0" fontId="15" fillId="0" borderId="5" xfId="0" applyFont="1" applyFill="1" applyBorder="1"/>
    <xf numFmtId="0" fontId="8" fillId="3" borderId="10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2" fontId="15" fillId="3" borderId="4" xfId="0" applyNumberFormat="1" applyFont="1" applyFill="1" applyBorder="1" applyAlignment="1">
      <alignment horizontal="center" vertical="center"/>
    </xf>
    <xf numFmtId="0" fontId="15" fillId="3" borderId="8" xfId="0" applyFont="1" applyFill="1" applyBorder="1"/>
    <xf numFmtId="0" fontId="15" fillId="3" borderId="1" xfId="0" applyFont="1" applyFill="1" applyBorder="1"/>
    <xf numFmtId="0" fontId="15" fillId="3" borderId="5" xfId="0" applyFont="1" applyFill="1" applyBorder="1"/>
    <xf numFmtId="0" fontId="15" fillId="3" borderId="0" xfId="0" applyFont="1" applyFill="1"/>
    <xf numFmtId="0" fontId="8" fillId="2" borderId="10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8" xfId="0" applyFont="1" applyFill="1" applyBorder="1"/>
    <xf numFmtId="0" fontId="15" fillId="2" borderId="1" xfId="0" applyFont="1" applyFill="1" applyBorder="1"/>
    <xf numFmtId="0" fontId="15" fillId="2" borderId="5" xfId="0" applyFont="1" applyFill="1" applyBorder="1"/>
    <xf numFmtId="0" fontId="15" fillId="2" borderId="0" xfId="0" applyFont="1" applyFill="1"/>
    <xf numFmtId="3" fontId="30" fillId="0" borderId="1" xfId="0" applyNumberFormat="1" applyFont="1" applyFill="1" applyBorder="1" applyAlignment="1">
      <alignment horizontal="center" vertical="center"/>
    </xf>
    <xf numFmtId="3" fontId="30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top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2" xfId="0" applyFont="1" applyFill="1" applyBorder="1"/>
    <xf numFmtId="0" fontId="15" fillId="0" borderId="16" xfId="0" applyFont="1" applyFill="1" applyBorder="1"/>
    <xf numFmtId="0" fontId="15" fillId="0" borderId="13" xfId="0" applyFont="1" applyFill="1" applyBorder="1"/>
    <xf numFmtId="0" fontId="13" fillId="0" borderId="22" xfId="0" applyFont="1" applyFill="1" applyBorder="1"/>
    <xf numFmtId="0" fontId="16" fillId="0" borderId="23" xfId="0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2" fontId="15" fillId="3" borderId="10" xfId="0" applyNumberFormat="1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2" fontId="16" fillId="6" borderId="22" xfId="0" applyNumberFormat="1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/>
    </xf>
    <xf numFmtId="0" fontId="15" fillId="6" borderId="27" xfId="0" applyFont="1" applyFill="1" applyBorder="1"/>
    <xf numFmtId="0" fontId="15" fillId="6" borderId="28" xfId="0" applyFont="1" applyFill="1" applyBorder="1"/>
    <xf numFmtId="0" fontId="14" fillId="6" borderId="22" xfId="0" applyFont="1" applyFill="1" applyBorder="1" applyAlignment="1">
      <alignment horizontal="center"/>
    </xf>
    <xf numFmtId="0" fontId="15" fillId="6" borderId="23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2" fontId="15" fillId="6" borderId="28" xfId="0" applyNumberFormat="1" applyFont="1" applyFill="1" applyBorder="1" applyAlignment="1">
      <alignment horizontal="center" vertical="center" wrapText="1"/>
    </xf>
    <xf numFmtId="0" fontId="31" fillId="0" borderId="0" xfId="0" applyFont="1"/>
    <xf numFmtId="3" fontId="33" fillId="7" borderId="29" xfId="0" applyNumberFormat="1" applyFont="1" applyFill="1" applyBorder="1" applyAlignment="1">
      <alignment horizontal="center" vertical="center"/>
    </xf>
    <xf numFmtId="3" fontId="33" fillId="7" borderId="30" xfId="0" applyNumberFormat="1" applyFont="1" applyFill="1" applyBorder="1" applyAlignment="1">
      <alignment horizontal="center" vertical="center"/>
    </xf>
    <xf numFmtId="3" fontId="33" fillId="7" borderId="31" xfId="0" applyNumberFormat="1" applyFont="1" applyFill="1" applyBorder="1" applyAlignment="1">
      <alignment horizontal="center" vertical="center"/>
    </xf>
    <xf numFmtId="3" fontId="33" fillId="7" borderId="32" xfId="0" applyNumberFormat="1" applyFont="1" applyFill="1" applyBorder="1" applyAlignment="1">
      <alignment horizontal="center" vertical="center"/>
    </xf>
    <xf numFmtId="3" fontId="33" fillId="7" borderId="33" xfId="0" applyNumberFormat="1" applyFont="1" applyFill="1" applyBorder="1" applyAlignment="1">
      <alignment horizontal="center" vertical="center"/>
    </xf>
    <xf numFmtId="3" fontId="33" fillId="7" borderId="34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 wrapText="1"/>
    </xf>
    <xf numFmtId="0" fontId="0" fillId="0" borderId="13" xfId="0" applyFont="1" applyFill="1" applyBorder="1"/>
    <xf numFmtId="1" fontId="34" fillId="0" borderId="16" xfId="0" applyNumberFormat="1" applyFont="1" applyFill="1" applyBorder="1" applyAlignment="1">
      <alignment horizontal="center" vertical="center"/>
    </xf>
    <xf numFmtId="1" fontId="34" fillId="3" borderId="16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3" fontId="34" fillId="0" borderId="16" xfId="0" applyNumberFormat="1" applyFont="1" applyFill="1" applyBorder="1" applyAlignment="1">
      <alignment horizontal="center" vertical="center"/>
    </xf>
    <xf numFmtId="3" fontId="34" fillId="0" borderId="12" xfId="0" applyNumberFormat="1" applyFont="1" applyFill="1" applyBorder="1" applyAlignment="1">
      <alignment horizontal="center" vertical="center"/>
    </xf>
    <xf numFmtId="3" fontId="34" fillId="0" borderId="35" xfId="0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horizontal="left" vertical="top" wrapText="1"/>
    </xf>
    <xf numFmtId="0" fontId="0" fillId="0" borderId="5" xfId="0" applyFont="1" applyFill="1" applyBorder="1"/>
    <xf numFmtId="1" fontId="34" fillId="0" borderId="1" xfId="0" applyNumberFormat="1" applyFont="1" applyFill="1" applyBorder="1" applyAlignment="1">
      <alignment horizontal="center" vertical="center"/>
    </xf>
    <xf numFmtId="1" fontId="34" fillId="3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3" fontId="34" fillId="0" borderId="8" xfId="0" applyNumberFormat="1" applyFont="1" applyFill="1" applyBorder="1" applyAlignment="1">
      <alignment horizontal="center" vertical="center"/>
    </xf>
    <xf numFmtId="3" fontId="34" fillId="0" borderId="2" xfId="0" applyNumberFormat="1" applyFont="1" applyFill="1" applyBorder="1" applyAlignment="1">
      <alignment horizontal="center" vertical="center"/>
    </xf>
    <xf numFmtId="0" fontId="8" fillId="0" borderId="37" xfId="0" applyFont="1" applyBorder="1" applyAlignment="1">
      <alignment horizontal="left" vertical="top" wrapText="1"/>
    </xf>
    <xf numFmtId="0" fontId="0" fillId="3" borderId="5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3" fontId="34" fillId="3" borderId="1" xfId="0" applyNumberFormat="1" applyFont="1" applyFill="1" applyBorder="1" applyAlignment="1">
      <alignment horizontal="center" vertical="center"/>
    </xf>
    <xf numFmtId="3" fontId="34" fillId="3" borderId="8" xfId="0" applyNumberFormat="1" applyFont="1" applyFill="1" applyBorder="1" applyAlignment="1">
      <alignment horizontal="center" vertical="center"/>
    </xf>
    <xf numFmtId="3" fontId="34" fillId="3" borderId="2" xfId="0" applyNumberFormat="1" applyFont="1" applyFill="1" applyBorder="1" applyAlignment="1">
      <alignment horizontal="center" vertical="center"/>
    </xf>
    <xf numFmtId="0" fontId="0" fillId="3" borderId="15" xfId="0" applyFont="1" applyFill="1" applyBorder="1"/>
    <xf numFmtId="1" fontId="34" fillId="3" borderId="14" xfId="0" applyNumberFormat="1" applyFont="1" applyFill="1" applyBorder="1" applyAlignment="1">
      <alignment horizontal="center" vertical="center"/>
    </xf>
    <xf numFmtId="1" fontId="5" fillId="3" borderId="14" xfId="0" applyNumberFormat="1" applyFont="1" applyFill="1" applyBorder="1" applyAlignment="1">
      <alignment horizontal="center" vertical="center"/>
    </xf>
    <xf numFmtId="3" fontId="34" fillId="3" borderId="14" xfId="0" applyNumberFormat="1" applyFont="1" applyFill="1" applyBorder="1" applyAlignment="1">
      <alignment horizontal="center" vertical="center"/>
    </xf>
    <xf numFmtId="3" fontId="34" fillId="3" borderId="6" xfId="0" applyNumberFormat="1" applyFont="1" applyFill="1" applyBorder="1" applyAlignment="1">
      <alignment horizontal="center" vertical="center"/>
    </xf>
    <xf numFmtId="3" fontId="34" fillId="3" borderId="38" xfId="0" applyNumberFormat="1" applyFont="1" applyFill="1" applyBorder="1" applyAlignment="1">
      <alignment horizontal="center" vertical="center"/>
    </xf>
    <xf numFmtId="0" fontId="8" fillId="0" borderId="39" xfId="0" applyFont="1" applyBorder="1" applyAlignment="1">
      <alignment horizontal="left" vertical="top" wrapText="1"/>
    </xf>
    <xf numFmtId="0" fontId="35" fillId="0" borderId="42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3" fontId="37" fillId="7" borderId="1" xfId="0" applyNumberFormat="1" applyFont="1" applyFill="1" applyBorder="1" applyAlignment="1">
      <alignment horizontal="center" vertical="center"/>
    </xf>
    <xf numFmtId="0" fontId="38" fillId="7" borderId="20" xfId="10" applyFont="1" applyFill="1" applyBorder="1" applyAlignment="1">
      <alignment horizontal="center"/>
    </xf>
    <xf numFmtId="0" fontId="39" fillId="7" borderId="1" xfId="0" applyFont="1" applyFill="1" applyBorder="1" applyAlignment="1">
      <alignment horizontal="center" vertical="center"/>
    </xf>
    <xf numFmtId="0" fontId="26" fillId="7" borderId="10" xfId="10" applyFont="1" applyFill="1" applyBorder="1" applyAlignment="1">
      <alignment horizontal="center"/>
    </xf>
    <xf numFmtId="3" fontId="33" fillId="7" borderId="49" xfId="0" applyNumberFormat="1" applyFont="1" applyFill="1" applyBorder="1" applyAlignment="1">
      <alignment horizontal="center" vertical="center"/>
    </xf>
    <xf numFmtId="3" fontId="33" fillId="7" borderId="43" xfId="0" applyNumberFormat="1" applyFont="1" applyFill="1" applyBorder="1" applyAlignment="1">
      <alignment horizontal="center" vertical="center"/>
    </xf>
    <xf numFmtId="3" fontId="33" fillId="7" borderId="50" xfId="0" applyNumberFormat="1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vertical="center" wrapText="1"/>
    </xf>
    <xf numFmtId="3" fontId="34" fillId="0" borderId="13" xfId="0" applyNumberFormat="1" applyFont="1" applyFill="1" applyBorder="1" applyAlignment="1">
      <alignment horizontal="center" vertical="center"/>
    </xf>
    <xf numFmtId="3" fontId="34" fillId="0" borderId="5" xfId="0" applyNumberFormat="1" applyFont="1" applyFill="1" applyBorder="1" applyAlignment="1">
      <alignment horizontal="center" vertical="center"/>
    </xf>
    <xf numFmtId="3" fontId="34" fillId="0" borderId="15" xfId="0" applyNumberFormat="1" applyFont="1" applyFill="1" applyBorder="1" applyAlignment="1">
      <alignment horizontal="center" vertical="center"/>
    </xf>
    <xf numFmtId="3" fontId="34" fillId="0" borderId="14" xfId="0" applyNumberFormat="1" applyFont="1" applyFill="1" applyBorder="1" applyAlignment="1">
      <alignment horizontal="center" vertical="center"/>
    </xf>
    <xf numFmtId="3" fontId="34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3" fontId="18" fillId="0" borderId="0" xfId="0" applyNumberFormat="1" applyFont="1" applyBorder="1"/>
    <xf numFmtId="0" fontId="14" fillId="0" borderId="0" xfId="0" applyFont="1"/>
    <xf numFmtId="0" fontId="3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5" fillId="0" borderId="1" xfId="0" applyFont="1" applyBorder="1"/>
    <xf numFmtId="0" fontId="7" fillId="0" borderId="8" xfId="0" applyFont="1" applyFill="1" applyBorder="1"/>
    <xf numFmtId="0" fontId="7" fillId="0" borderId="8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wrapText="1"/>
    </xf>
    <xf numFmtId="0" fontId="7" fillId="0" borderId="1" xfId="5" applyFont="1" applyFill="1" applyBorder="1"/>
    <xf numFmtId="0" fontId="7" fillId="0" borderId="1" xfId="5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/>
    <xf numFmtId="0" fontId="36" fillId="0" borderId="1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26" fillId="0" borderId="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7" fillId="0" borderId="56" xfId="0" applyFont="1" applyFill="1" applyBorder="1"/>
    <xf numFmtId="0" fontId="7" fillId="0" borderId="42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justify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Border="1"/>
    <xf numFmtId="0" fontId="6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65" fillId="0" borderId="0" xfId="0" applyFont="1"/>
    <xf numFmtId="0" fontId="20" fillId="0" borderId="0" xfId="0" applyFont="1"/>
    <xf numFmtId="0" fontId="23" fillId="0" borderId="0" xfId="0" applyFont="1"/>
    <xf numFmtId="0" fontId="20" fillId="0" borderId="19" xfId="0" applyFont="1" applyBorder="1" applyAlignment="1">
      <alignment horizontal="justify" vertical="center" wrapText="1"/>
    </xf>
    <xf numFmtId="0" fontId="20" fillId="0" borderId="19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/>
    <xf numFmtId="0" fontId="20" fillId="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Fill="1" applyBorder="1"/>
    <xf numFmtId="0" fontId="23" fillId="6" borderId="1" xfId="0" applyFont="1" applyFill="1" applyBorder="1" applyAlignment="1">
      <alignment horizontal="center" vertical="center"/>
    </xf>
    <xf numFmtId="0" fontId="8" fillId="6" borderId="1" xfId="0" applyFont="1" applyFill="1" applyBorder="1"/>
    <xf numFmtId="0" fontId="7" fillId="6" borderId="1" xfId="0" applyFont="1" applyFill="1" applyBorder="1"/>
    <xf numFmtId="0" fontId="66" fillId="6" borderId="1" xfId="0" applyFont="1" applyFill="1" applyBorder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top"/>
    </xf>
    <xf numFmtId="0" fontId="67" fillId="0" borderId="0" xfId="0" applyFont="1"/>
    <xf numFmtId="0" fontId="20" fillId="0" borderId="41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2" fillId="0" borderId="0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44" fontId="12" fillId="0" borderId="0" xfId="11" applyFont="1" applyFill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7" fillId="0" borderId="5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left" vertical="top" wrapText="1"/>
    </xf>
    <xf numFmtId="0" fontId="35" fillId="0" borderId="42" xfId="0" applyFont="1" applyFill="1" applyBorder="1" applyAlignment="1">
      <alignment horizontal="center" vertical="center" textRotation="90" wrapText="1"/>
    </xf>
    <xf numFmtId="0" fontId="35" fillId="0" borderId="41" xfId="0" applyFont="1" applyFill="1" applyBorder="1" applyAlignment="1">
      <alignment horizontal="center" vertical="center" textRotation="90" wrapText="1"/>
    </xf>
    <xf numFmtId="0" fontId="35" fillId="0" borderId="45" xfId="0" applyFont="1" applyFill="1" applyBorder="1" applyAlignment="1">
      <alignment horizontal="center" vertical="center" textRotation="90" wrapText="1"/>
    </xf>
    <xf numFmtId="0" fontId="35" fillId="0" borderId="40" xfId="0" applyFont="1" applyFill="1" applyBorder="1" applyAlignment="1">
      <alignment horizontal="center" vertical="center" textRotation="90" wrapText="1"/>
    </xf>
    <xf numFmtId="0" fontId="15" fillId="0" borderId="25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textRotation="90" wrapText="1"/>
    </xf>
    <xf numFmtId="0" fontId="35" fillId="0" borderId="43" xfId="0" applyFont="1" applyBorder="1" applyAlignment="1">
      <alignment horizontal="center" vertical="center" textRotation="90" wrapText="1"/>
    </xf>
    <xf numFmtId="0" fontId="35" fillId="0" borderId="42" xfId="0" applyFont="1" applyBorder="1" applyAlignment="1">
      <alignment horizontal="center" vertical="center" textRotation="90" wrapText="1"/>
    </xf>
    <xf numFmtId="0" fontId="35" fillId="0" borderId="41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 wrapText="1"/>
    </xf>
    <xf numFmtId="4" fontId="2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8" fillId="0" borderId="4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35" fillId="0" borderId="2" xfId="0" applyFont="1" applyBorder="1" applyAlignment="1">
      <alignment horizontal="center" vertical="center" textRotation="91" wrapText="1"/>
    </xf>
    <xf numFmtId="0" fontId="35" fillId="0" borderId="4" xfId="0" applyFont="1" applyBorder="1" applyAlignment="1">
      <alignment horizontal="center" vertical="center" textRotation="91" wrapText="1"/>
    </xf>
    <xf numFmtId="0" fontId="35" fillId="0" borderId="3" xfId="0" applyFont="1" applyBorder="1" applyAlignment="1">
      <alignment horizontal="center" vertical="center" textRotation="91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4" fontId="19" fillId="0" borderId="7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</cellXfs>
  <cellStyles count="46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Excel Built-in Normal" xfId="2"/>
    <cellStyle name="Excel Built-in Normal 2" xfId="7"/>
    <cellStyle name="Excel Built-in Normal 2 2" xfId="75"/>
    <cellStyle name="Excel Built-in Normal 2 3" xfId="76"/>
    <cellStyle name="Explanatory Text" xfId="77"/>
    <cellStyle name="Good" xfId="78"/>
    <cellStyle name="Heading" xfId="79"/>
    <cellStyle name="Heading 1" xfId="80"/>
    <cellStyle name="Heading 2" xfId="81"/>
    <cellStyle name="Heading 3" xfId="82"/>
    <cellStyle name="Heading 4" xfId="83"/>
    <cellStyle name="Heading1" xfId="84"/>
    <cellStyle name="Input" xfId="85"/>
    <cellStyle name="Linked Cell" xfId="86"/>
    <cellStyle name="Neutral" xfId="87"/>
    <cellStyle name="Normal_Sheet1" xfId="88"/>
    <cellStyle name="Note" xfId="89"/>
    <cellStyle name="Output" xfId="90"/>
    <cellStyle name="Result" xfId="91"/>
    <cellStyle name="Result2" xfId="92"/>
    <cellStyle name="Title" xfId="93"/>
    <cellStyle name="Total" xfId="94"/>
    <cellStyle name="Warning Text" xfId="95"/>
    <cellStyle name="Акцент1 2" xfId="96"/>
    <cellStyle name="Акцент1 3" xfId="97"/>
    <cellStyle name="Акцент2 2" xfId="98"/>
    <cellStyle name="Акцент2 3" xfId="99"/>
    <cellStyle name="Акцент3 2" xfId="100"/>
    <cellStyle name="Акцент3 3" xfId="101"/>
    <cellStyle name="Акцент4 2" xfId="102"/>
    <cellStyle name="Акцент4 3" xfId="103"/>
    <cellStyle name="Акцент5 2" xfId="104"/>
    <cellStyle name="Акцент5 3" xfId="105"/>
    <cellStyle name="Акцент6 2" xfId="106"/>
    <cellStyle name="Акцент6 3" xfId="107"/>
    <cellStyle name="Ввод  2" xfId="108"/>
    <cellStyle name="Ввод  3" xfId="109"/>
    <cellStyle name="Вывод 2" xfId="110"/>
    <cellStyle name="Вывод 3" xfId="111"/>
    <cellStyle name="Вычисление 2" xfId="112"/>
    <cellStyle name="Вычисление 3" xfId="113"/>
    <cellStyle name="Денежный 2" xfId="8"/>
    <cellStyle name="Денежный 3" xfId="11"/>
    <cellStyle name="Заголовок 1 2" xfId="114"/>
    <cellStyle name="Заголовок 1 3" xfId="115"/>
    <cellStyle name="Заголовок 2 2" xfId="116"/>
    <cellStyle name="Заголовок 2 3" xfId="117"/>
    <cellStyle name="Заголовок 3 2" xfId="118"/>
    <cellStyle name="Заголовок 3 3" xfId="119"/>
    <cellStyle name="Заголовок 4 2" xfId="120"/>
    <cellStyle name="Заголовок 4 3" xfId="121"/>
    <cellStyle name="Итог 2" xfId="122"/>
    <cellStyle name="Итог 3" xfId="123"/>
    <cellStyle name="Контрольная ячейка 2" xfId="124"/>
    <cellStyle name="Контрольная ячейка 3" xfId="125"/>
    <cellStyle name="Название 2" xfId="126"/>
    <cellStyle name="Название 3" xfId="127"/>
    <cellStyle name="Нейтральный 2" xfId="128"/>
    <cellStyle name="Нейтральный 3" xfId="129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3"/>
    <cellStyle name="Обычный 2 10" xfId="144"/>
    <cellStyle name="Обычный 2 10 2" xfId="145"/>
    <cellStyle name="Обычный 2 11" xfId="146"/>
    <cellStyle name="Обычный 2 11 2" xfId="147"/>
    <cellStyle name="Обычный 2 12" xfId="148"/>
    <cellStyle name="Обычный 2 12 2" xfId="149"/>
    <cellStyle name="Обычный 2 13" xfId="150"/>
    <cellStyle name="Обычный 2 14" xfId="151"/>
    <cellStyle name="Обычный 2 15" xfId="152"/>
    <cellStyle name="Обычный 2 16" xfId="153"/>
    <cellStyle name="Обычный 2 17" xfId="15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4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9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6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9"/>
  <sheetViews>
    <sheetView tabSelected="1" view="pageBreakPreview" topLeftCell="B1" zoomScale="79" zoomScaleNormal="60" zoomScaleSheetLayoutView="79" workbookViewId="0">
      <selection activeCell="F8" sqref="F8"/>
    </sheetView>
  </sheetViews>
  <sheetFormatPr defaultColWidth="9.28515625" defaultRowHeight="15.75" x14ac:dyDescent="0.25"/>
  <cols>
    <col min="1" max="1" width="30.7109375" style="298" customWidth="1"/>
    <col min="2" max="2" width="35.140625" style="298" customWidth="1"/>
    <col min="3" max="4" width="20.710937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7.7109375" style="69" customWidth="1"/>
    <col min="9" max="223" width="9.140625" style="69" customWidth="1"/>
    <col min="224" max="224" width="34" style="69" customWidth="1"/>
    <col min="225" max="225" width="11.28515625" style="69" customWidth="1"/>
    <col min="226" max="226" width="11" style="69" customWidth="1"/>
    <col min="227" max="233" width="9.140625" style="69" customWidth="1"/>
    <col min="234" max="235" width="10.7109375" style="69" customWidth="1"/>
    <col min="236" max="236" width="9.140625" style="69" customWidth="1"/>
    <col min="237" max="237" width="11.5703125" style="69" customWidth="1"/>
    <col min="238" max="238" width="13.7109375" style="69" customWidth="1"/>
    <col min="239" max="16384" width="9.28515625" style="69"/>
  </cols>
  <sheetData>
    <row r="1" spans="1:8" ht="76.5" customHeight="1" x14ac:dyDescent="0.25">
      <c r="F1" s="468" t="s">
        <v>341</v>
      </c>
      <c r="G1" s="468"/>
      <c r="H1" s="468"/>
    </row>
    <row r="2" spans="1:8" ht="44.45" customHeight="1" x14ac:dyDescent="0.3">
      <c r="B2" s="324" t="s">
        <v>258</v>
      </c>
      <c r="C2" s="324"/>
      <c r="D2" s="324"/>
      <c r="E2" s="324"/>
      <c r="F2" s="324"/>
      <c r="G2" s="324"/>
      <c r="H2" s="324"/>
    </row>
    <row r="3" spans="1:8" ht="24.6" customHeight="1" thickBot="1" x14ac:dyDescent="0.3">
      <c r="A3" s="299"/>
      <c r="B3" s="325" t="s">
        <v>256</v>
      </c>
      <c r="C3" s="325"/>
      <c r="D3" s="325"/>
      <c r="E3" s="325"/>
      <c r="F3" s="325"/>
      <c r="G3" s="325"/>
      <c r="H3" s="325"/>
    </row>
    <row r="4" spans="1:8" ht="24.6" customHeight="1" x14ac:dyDescent="0.25">
      <c r="A4" s="326" t="s">
        <v>259</v>
      </c>
      <c r="B4" s="329" t="s">
        <v>260</v>
      </c>
      <c r="C4" s="332" t="s">
        <v>261</v>
      </c>
      <c r="D4" s="335" t="s">
        <v>188</v>
      </c>
      <c r="E4" s="335"/>
      <c r="F4" s="335"/>
      <c r="G4" s="335"/>
      <c r="H4" s="336"/>
    </row>
    <row r="5" spans="1:8" ht="52.9" customHeight="1" x14ac:dyDescent="0.25">
      <c r="A5" s="327"/>
      <c r="B5" s="330"/>
      <c r="C5" s="333"/>
      <c r="D5" s="333" t="s">
        <v>262</v>
      </c>
      <c r="E5" s="333" t="s">
        <v>263</v>
      </c>
      <c r="F5" s="333"/>
      <c r="G5" s="333"/>
      <c r="H5" s="337" t="s">
        <v>264</v>
      </c>
    </row>
    <row r="6" spans="1:8" ht="55.9" customHeight="1" thickBot="1" x14ac:dyDescent="0.3">
      <c r="A6" s="328"/>
      <c r="B6" s="331"/>
      <c r="C6" s="334"/>
      <c r="D6" s="334"/>
      <c r="E6" s="278" t="s">
        <v>90</v>
      </c>
      <c r="F6" s="278" t="s">
        <v>193</v>
      </c>
      <c r="G6" s="278" t="s">
        <v>265</v>
      </c>
      <c r="H6" s="338"/>
    </row>
    <row r="7" spans="1:8" ht="31.15" customHeight="1" x14ac:dyDescent="0.25">
      <c r="A7" s="318" t="s">
        <v>266</v>
      </c>
      <c r="B7" s="300" t="s">
        <v>267</v>
      </c>
      <c r="C7" s="301">
        <v>5867</v>
      </c>
      <c r="D7" s="301">
        <v>0</v>
      </c>
      <c r="E7" s="302">
        <v>0</v>
      </c>
      <c r="F7" s="301">
        <v>0</v>
      </c>
      <c r="G7" s="301">
        <v>0</v>
      </c>
      <c r="H7" s="301">
        <v>0</v>
      </c>
    </row>
    <row r="8" spans="1:8" ht="34.15" customHeight="1" x14ac:dyDescent="0.25">
      <c r="A8" s="318"/>
      <c r="B8" s="303" t="s">
        <v>268</v>
      </c>
      <c r="C8" s="301">
        <v>2665</v>
      </c>
      <c r="D8" s="301">
        <v>0</v>
      </c>
      <c r="E8" s="302">
        <v>0</v>
      </c>
      <c r="F8" s="301">
        <v>0</v>
      </c>
      <c r="G8" s="301">
        <v>0</v>
      </c>
      <c r="H8" s="301">
        <v>0</v>
      </c>
    </row>
    <row r="9" spans="1:8" ht="26.45" customHeight="1" x14ac:dyDescent="0.25">
      <c r="A9" s="319"/>
      <c r="B9" s="303" t="s">
        <v>269</v>
      </c>
      <c r="C9" s="301">
        <v>12199</v>
      </c>
      <c r="D9" s="301">
        <v>0</v>
      </c>
      <c r="E9" s="302">
        <v>0</v>
      </c>
      <c r="F9" s="301">
        <v>0</v>
      </c>
      <c r="G9" s="301">
        <v>0</v>
      </c>
      <c r="H9" s="301">
        <v>30</v>
      </c>
    </row>
    <row r="10" spans="1:8" ht="32.450000000000003" customHeight="1" x14ac:dyDescent="0.25">
      <c r="A10" s="303" t="s">
        <v>270</v>
      </c>
      <c r="B10" s="303" t="s">
        <v>271</v>
      </c>
      <c r="C10" s="301">
        <v>352</v>
      </c>
      <c r="D10" s="301">
        <v>0</v>
      </c>
      <c r="E10" s="302">
        <v>0</v>
      </c>
      <c r="F10" s="301">
        <v>0</v>
      </c>
      <c r="G10" s="301">
        <v>0</v>
      </c>
      <c r="H10" s="301">
        <v>0</v>
      </c>
    </row>
    <row r="11" spans="1:8" x14ac:dyDescent="0.25">
      <c r="A11" s="303" t="s">
        <v>272</v>
      </c>
      <c r="B11" s="303" t="s">
        <v>273</v>
      </c>
      <c r="C11" s="301">
        <v>1870</v>
      </c>
      <c r="D11" s="301">
        <v>2</v>
      </c>
      <c r="E11" s="302">
        <v>0</v>
      </c>
      <c r="F11" s="301">
        <v>0</v>
      </c>
      <c r="G11" s="301">
        <v>0</v>
      </c>
      <c r="H11" s="301">
        <v>108</v>
      </c>
    </row>
    <row r="12" spans="1:8" x14ac:dyDescent="0.25">
      <c r="A12" s="303" t="s">
        <v>274</v>
      </c>
      <c r="B12" s="303" t="s">
        <v>275</v>
      </c>
      <c r="C12" s="301">
        <v>881</v>
      </c>
      <c r="D12" s="301">
        <v>548</v>
      </c>
      <c r="E12" s="302">
        <v>0</v>
      </c>
      <c r="F12" s="301">
        <v>0</v>
      </c>
      <c r="G12" s="301">
        <v>0</v>
      </c>
      <c r="H12" s="301">
        <v>102</v>
      </c>
    </row>
    <row r="13" spans="1:8" x14ac:dyDescent="0.25">
      <c r="A13" s="303" t="s">
        <v>276</v>
      </c>
      <c r="B13" s="303" t="s">
        <v>277</v>
      </c>
      <c r="C13" s="301">
        <v>360</v>
      </c>
      <c r="D13" s="301">
        <v>0</v>
      </c>
      <c r="E13" s="302">
        <v>0</v>
      </c>
      <c r="F13" s="301">
        <v>0</v>
      </c>
      <c r="G13" s="301">
        <v>0</v>
      </c>
      <c r="H13" s="301">
        <v>0</v>
      </c>
    </row>
    <row r="14" spans="1:8" x14ac:dyDescent="0.25">
      <c r="A14" s="304" t="s">
        <v>204</v>
      </c>
      <c r="B14" s="304" t="s">
        <v>205</v>
      </c>
      <c r="C14" s="301">
        <v>710</v>
      </c>
      <c r="D14" s="301">
        <v>0</v>
      </c>
      <c r="E14" s="302">
        <v>0</v>
      </c>
      <c r="F14" s="301">
        <v>0</v>
      </c>
      <c r="G14" s="301">
        <v>0</v>
      </c>
      <c r="H14" s="301">
        <v>0</v>
      </c>
    </row>
    <row r="15" spans="1:8" x14ac:dyDescent="0.25">
      <c r="A15" s="303" t="s">
        <v>278</v>
      </c>
      <c r="B15" s="303" t="s">
        <v>279</v>
      </c>
      <c r="C15" s="301">
        <v>461</v>
      </c>
      <c r="D15" s="301">
        <v>0</v>
      </c>
      <c r="E15" s="302">
        <v>0</v>
      </c>
      <c r="F15" s="301">
        <v>0</v>
      </c>
      <c r="G15" s="301">
        <v>0</v>
      </c>
      <c r="H15" s="301">
        <v>5</v>
      </c>
    </row>
    <row r="16" spans="1:8" x14ac:dyDescent="0.25">
      <c r="A16" s="303" t="s">
        <v>280</v>
      </c>
      <c r="B16" s="303" t="s">
        <v>281</v>
      </c>
      <c r="C16" s="301">
        <v>335</v>
      </c>
      <c r="D16" s="301">
        <v>335</v>
      </c>
      <c r="E16" s="302">
        <v>0</v>
      </c>
      <c r="F16" s="301">
        <v>0</v>
      </c>
      <c r="G16" s="301">
        <v>0</v>
      </c>
      <c r="H16" s="301">
        <v>50</v>
      </c>
    </row>
    <row r="17" spans="1:8" ht="24.6" customHeight="1" x14ac:dyDescent="0.25">
      <c r="A17" s="303" t="s">
        <v>282</v>
      </c>
      <c r="B17" s="303" t="s">
        <v>283</v>
      </c>
      <c r="C17" s="301">
        <v>803</v>
      </c>
      <c r="D17" s="301">
        <v>0</v>
      </c>
      <c r="E17" s="302">
        <v>0</v>
      </c>
      <c r="F17" s="301">
        <v>0</v>
      </c>
      <c r="G17" s="301">
        <v>0</v>
      </c>
      <c r="H17" s="301">
        <v>18</v>
      </c>
    </row>
    <row r="18" spans="1:8" x14ac:dyDescent="0.25">
      <c r="A18" s="303" t="s">
        <v>284</v>
      </c>
      <c r="B18" s="303" t="s">
        <v>285</v>
      </c>
      <c r="C18" s="301">
        <v>2300</v>
      </c>
      <c r="D18" s="301">
        <v>0</v>
      </c>
      <c r="E18" s="302">
        <v>0</v>
      </c>
      <c r="F18" s="301">
        <v>0</v>
      </c>
      <c r="G18" s="301">
        <v>0</v>
      </c>
      <c r="H18" s="301">
        <v>14</v>
      </c>
    </row>
    <row r="19" spans="1:8" x14ac:dyDescent="0.25">
      <c r="A19" s="303" t="s">
        <v>286</v>
      </c>
      <c r="B19" s="303" t="s">
        <v>287</v>
      </c>
      <c r="C19" s="301">
        <v>429</v>
      </c>
      <c r="D19" s="301">
        <v>0</v>
      </c>
      <c r="E19" s="302">
        <v>0</v>
      </c>
      <c r="F19" s="301">
        <v>0</v>
      </c>
      <c r="G19" s="301">
        <v>0</v>
      </c>
      <c r="H19" s="301">
        <v>10</v>
      </c>
    </row>
    <row r="20" spans="1:8" ht="16.149999999999999" customHeight="1" x14ac:dyDescent="0.25">
      <c r="A20" s="304" t="s">
        <v>212</v>
      </c>
      <c r="B20" s="304" t="s">
        <v>213</v>
      </c>
      <c r="C20" s="301">
        <v>22493</v>
      </c>
      <c r="D20" s="301">
        <v>0</v>
      </c>
      <c r="E20" s="302">
        <v>0</v>
      </c>
      <c r="F20" s="301">
        <v>0</v>
      </c>
      <c r="G20" s="301">
        <v>0</v>
      </c>
      <c r="H20" s="301">
        <v>0</v>
      </c>
    </row>
    <row r="21" spans="1:8" ht="16.149999999999999" customHeight="1" x14ac:dyDescent="0.25">
      <c r="A21" s="320" t="s">
        <v>288</v>
      </c>
      <c r="B21" s="303" t="s">
        <v>289</v>
      </c>
      <c r="C21" s="301">
        <v>4670</v>
      </c>
      <c r="D21" s="301">
        <v>0</v>
      </c>
      <c r="E21" s="302">
        <v>0</v>
      </c>
      <c r="F21" s="301">
        <v>0</v>
      </c>
      <c r="G21" s="301">
        <v>0</v>
      </c>
      <c r="H21" s="301">
        <v>550</v>
      </c>
    </row>
    <row r="22" spans="1:8" ht="43.9" customHeight="1" x14ac:dyDescent="0.25">
      <c r="A22" s="321"/>
      <c r="B22" s="32" t="s">
        <v>290</v>
      </c>
      <c r="C22" s="301">
        <v>5159</v>
      </c>
      <c r="D22" s="301">
        <v>0</v>
      </c>
      <c r="E22" s="302">
        <v>0</v>
      </c>
      <c r="F22" s="301">
        <v>0</v>
      </c>
      <c r="G22" s="301">
        <v>0</v>
      </c>
      <c r="H22" s="301">
        <v>1598</v>
      </c>
    </row>
    <row r="23" spans="1:8" x14ac:dyDescent="0.25">
      <c r="A23" s="303" t="s">
        <v>291</v>
      </c>
      <c r="B23" s="303" t="s">
        <v>292</v>
      </c>
      <c r="C23" s="301">
        <v>803</v>
      </c>
      <c r="D23" s="301">
        <v>14</v>
      </c>
      <c r="E23" s="302">
        <v>0</v>
      </c>
      <c r="F23" s="301">
        <v>0</v>
      </c>
      <c r="G23" s="301">
        <v>0</v>
      </c>
      <c r="H23" s="301">
        <v>15</v>
      </c>
    </row>
    <row r="24" spans="1:8" x14ac:dyDescent="0.25">
      <c r="A24" s="320" t="s">
        <v>293</v>
      </c>
      <c r="B24" s="303" t="s">
        <v>294</v>
      </c>
      <c r="C24" s="305">
        <v>3520</v>
      </c>
      <c r="D24" s="305">
        <v>0</v>
      </c>
      <c r="E24" s="305">
        <v>3520</v>
      </c>
      <c r="F24" s="305">
        <v>2720</v>
      </c>
      <c r="G24" s="305">
        <v>800</v>
      </c>
      <c r="H24" s="305">
        <v>0</v>
      </c>
    </row>
    <row r="25" spans="1:8" x14ac:dyDescent="0.25">
      <c r="A25" s="322"/>
      <c r="B25" s="306" t="s">
        <v>295</v>
      </c>
      <c r="C25" s="301">
        <v>940</v>
      </c>
      <c r="D25" s="301">
        <v>0</v>
      </c>
      <c r="E25" s="302">
        <v>940</v>
      </c>
      <c r="F25" s="301">
        <v>940</v>
      </c>
      <c r="G25" s="301">
        <v>0</v>
      </c>
      <c r="H25" s="301">
        <v>0</v>
      </c>
    </row>
    <row r="26" spans="1:8" ht="83.45" customHeight="1" x14ac:dyDescent="0.25">
      <c r="A26" s="322"/>
      <c r="B26" s="306" t="s">
        <v>296</v>
      </c>
      <c r="C26" s="301">
        <v>1730</v>
      </c>
      <c r="D26" s="301">
        <v>0</v>
      </c>
      <c r="E26" s="302">
        <v>1730</v>
      </c>
      <c r="F26" s="301">
        <v>930</v>
      </c>
      <c r="G26" s="301">
        <v>800</v>
      </c>
      <c r="H26" s="301">
        <v>0</v>
      </c>
    </row>
    <row r="27" spans="1:8" ht="78.75" x14ac:dyDescent="0.25">
      <c r="A27" s="321"/>
      <c r="B27" s="306" t="s">
        <v>297</v>
      </c>
      <c r="C27" s="301">
        <v>850</v>
      </c>
      <c r="D27" s="301">
        <v>0</v>
      </c>
      <c r="E27" s="302">
        <v>850</v>
      </c>
      <c r="F27" s="301">
        <v>850</v>
      </c>
      <c r="G27" s="301">
        <v>0</v>
      </c>
      <c r="H27" s="301">
        <v>0</v>
      </c>
    </row>
    <row r="28" spans="1:8" x14ac:dyDescent="0.25">
      <c r="A28" s="323" t="s">
        <v>298</v>
      </c>
      <c r="B28" s="303" t="s">
        <v>299</v>
      </c>
      <c r="C28" s="301">
        <v>6117</v>
      </c>
      <c r="D28" s="301">
        <v>0</v>
      </c>
      <c r="E28" s="302">
        <v>0</v>
      </c>
      <c r="F28" s="301">
        <v>0</v>
      </c>
      <c r="G28" s="301">
        <v>0</v>
      </c>
      <c r="H28" s="301">
        <v>0</v>
      </c>
    </row>
    <row r="29" spans="1:8" ht="47.25" x14ac:dyDescent="0.25">
      <c r="A29" s="323"/>
      <c r="B29" s="303" t="s">
        <v>300</v>
      </c>
      <c r="C29" s="301">
        <v>4867</v>
      </c>
      <c r="D29" s="301">
        <v>0</v>
      </c>
      <c r="E29" s="302">
        <v>0</v>
      </c>
      <c r="F29" s="301">
        <v>0</v>
      </c>
      <c r="G29" s="301">
        <v>0</v>
      </c>
      <c r="H29" s="301">
        <v>0</v>
      </c>
    </row>
    <row r="30" spans="1:8" x14ac:dyDescent="0.25">
      <c r="A30" s="323"/>
      <c r="B30" s="307" t="s">
        <v>301</v>
      </c>
      <c r="C30" s="301">
        <v>547</v>
      </c>
      <c r="D30" s="301">
        <v>0</v>
      </c>
      <c r="E30" s="302">
        <v>0</v>
      </c>
      <c r="F30" s="301">
        <v>0</v>
      </c>
      <c r="G30" s="301">
        <v>0</v>
      </c>
      <c r="H30" s="301">
        <v>0</v>
      </c>
    </row>
    <row r="31" spans="1:8" x14ac:dyDescent="0.25">
      <c r="A31" s="303" t="s">
        <v>302</v>
      </c>
      <c r="B31" s="303" t="s">
        <v>303</v>
      </c>
      <c r="C31" s="301">
        <v>1917</v>
      </c>
      <c r="D31" s="301">
        <v>60</v>
      </c>
      <c r="E31" s="302">
        <v>0</v>
      </c>
      <c r="F31" s="301">
        <v>0</v>
      </c>
      <c r="G31" s="301">
        <v>0</v>
      </c>
      <c r="H31" s="301">
        <v>380</v>
      </c>
    </row>
    <row r="32" spans="1:8" ht="31.5" x14ac:dyDescent="0.25">
      <c r="A32" s="308" t="s">
        <v>304</v>
      </c>
      <c r="B32" s="309" t="s">
        <v>305</v>
      </c>
      <c r="C32" s="301">
        <v>1150</v>
      </c>
      <c r="D32" s="301">
        <v>0</v>
      </c>
      <c r="E32" s="302">
        <v>0</v>
      </c>
      <c r="F32" s="301">
        <v>0</v>
      </c>
      <c r="G32" s="301">
        <v>0</v>
      </c>
      <c r="H32" s="301">
        <v>24</v>
      </c>
    </row>
    <row r="33" spans="1:8" ht="16.149999999999999" customHeight="1" x14ac:dyDescent="0.25">
      <c r="A33" s="303" t="s">
        <v>306</v>
      </c>
      <c r="B33" s="303" t="s">
        <v>307</v>
      </c>
      <c r="C33" s="301">
        <v>1048</v>
      </c>
      <c r="D33" s="301">
        <v>0</v>
      </c>
      <c r="E33" s="302">
        <v>0</v>
      </c>
      <c r="F33" s="301">
        <v>0</v>
      </c>
      <c r="G33" s="301">
        <v>0</v>
      </c>
      <c r="H33" s="301">
        <v>0</v>
      </c>
    </row>
    <row r="34" spans="1:8" x14ac:dyDescent="0.25">
      <c r="A34" s="304" t="s">
        <v>223</v>
      </c>
      <c r="B34" s="304" t="s">
        <v>224</v>
      </c>
      <c r="C34" s="301">
        <v>6829</v>
      </c>
      <c r="D34" s="301">
        <v>6829</v>
      </c>
      <c r="E34" s="302">
        <v>0</v>
      </c>
      <c r="F34" s="301">
        <v>0</v>
      </c>
      <c r="G34" s="301">
        <v>0</v>
      </c>
      <c r="H34" s="301">
        <v>261</v>
      </c>
    </row>
    <row r="35" spans="1:8" x14ac:dyDescent="0.25">
      <c r="A35" s="304" t="s">
        <v>308</v>
      </c>
      <c r="B35" s="304" t="s">
        <v>226</v>
      </c>
      <c r="C35" s="301">
        <v>3359</v>
      </c>
      <c r="D35" s="301">
        <v>3</v>
      </c>
      <c r="E35" s="302">
        <v>0</v>
      </c>
      <c r="F35" s="301">
        <v>0</v>
      </c>
      <c r="G35" s="301">
        <v>0</v>
      </c>
      <c r="H35" s="301">
        <v>26</v>
      </c>
    </row>
    <row r="36" spans="1:8" x14ac:dyDescent="0.25">
      <c r="A36" s="303" t="s">
        <v>309</v>
      </c>
      <c r="B36" s="303" t="s">
        <v>310</v>
      </c>
      <c r="C36" s="301">
        <v>4292</v>
      </c>
      <c r="D36" s="301">
        <v>0</v>
      </c>
      <c r="E36" s="302">
        <v>0</v>
      </c>
      <c r="F36" s="301">
        <v>0</v>
      </c>
      <c r="G36" s="301">
        <v>0</v>
      </c>
      <c r="H36" s="301">
        <v>179</v>
      </c>
    </row>
    <row r="37" spans="1:8" x14ac:dyDescent="0.25">
      <c r="A37" s="303" t="s">
        <v>311</v>
      </c>
      <c r="B37" s="303" t="s">
        <v>312</v>
      </c>
      <c r="C37" s="301">
        <v>6178</v>
      </c>
      <c r="D37" s="301">
        <v>0</v>
      </c>
      <c r="E37" s="302">
        <v>0</v>
      </c>
      <c r="F37" s="301">
        <v>0</v>
      </c>
      <c r="G37" s="301">
        <v>0</v>
      </c>
      <c r="H37" s="301">
        <v>5</v>
      </c>
    </row>
    <row r="38" spans="1:8" x14ac:dyDescent="0.25">
      <c r="A38" s="303" t="s">
        <v>313</v>
      </c>
      <c r="B38" s="303" t="s">
        <v>314</v>
      </c>
      <c r="C38" s="301">
        <v>1833</v>
      </c>
      <c r="D38" s="301">
        <v>0</v>
      </c>
      <c r="E38" s="302">
        <v>0</v>
      </c>
      <c r="F38" s="301">
        <v>0</v>
      </c>
      <c r="G38" s="301">
        <v>0</v>
      </c>
      <c r="H38" s="301">
        <v>0</v>
      </c>
    </row>
    <row r="39" spans="1:8" x14ac:dyDescent="0.25">
      <c r="A39" s="303" t="s">
        <v>315</v>
      </c>
      <c r="B39" s="303" t="s">
        <v>316</v>
      </c>
      <c r="C39" s="301">
        <v>1442</v>
      </c>
      <c r="D39" s="301">
        <v>1442</v>
      </c>
      <c r="E39" s="302">
        <v>0</v>
      </c>
      <c r="F39" s="301">
        <v>0</v>
      </c>
      <c r="G39" s="301">
        <v>0</v>
      </c>
      <c r="H39" s="301">
        <v>0</v>
      </c>
    </row>
    <row r="40" spans="1:8" x14ac:dyDescent="0.25">
      <c r="A40" s="303" t="s">
        <v>317</v>
      </c>
      <c r="B40" s="303" t="s">
        <v>318</v>
      </c>
      <c r="C40" s="301">
        <v>939</v>
      </c>
      <c r="D40" s="301">
        <v>0</v>
      </c>
      <c r="E40" s="302">
        <v>0</v>
      </c>
      <c r="F40" s="301">
        <v>0</v>
      </c>
      <c r="G40" s="301">
        <v>0</v>
      </c>
      <c r="H40" s="301">
        <v>40</v>
      </c>
    </row>
    <row r="41" spans="1:8" x14ac:dyDescent="0.25">
      <c r="A41" s="339" t="s">
        <v>319</v>
      </c>
      <c r="B41" s="303" t="s">
        <v>320</v>
      </c>
      <c r="C41" s="301">
        <v>319</v>
      </c>
      <c r="D41" s="301">
        <v>0</v>
      </c>
      <c r="E41" s="302">
        <v>0</v>
      </c>
      <c r="F41" s="301">
        <v>0</v>
      </c>
      <c r="G41" s="301">
        <v>0</v>
      </c>
      <c r="H41" s="301">
        <v>0</v>
      </c>
    </row>
    <row r="42" spans="1:8" x14ac:dyDescent="0.25">
      <c r="A42" s="339"/>
      <c r="B42" s="303" t="s">
        <v>321</v>
      </c>
      <c r="C42" s="301">
        <v>817</v>
      </c>
      <c r="D42" s="301">
        <v>0</v>
      </c>
      <c r="E42" s="302">
        <v>0</v>
      </c>
      <c r="F42" s="301">
        <v>0</v>
      </c>
      <c r="G42" s="301">
        <v>0</v>
      </c>
      <c r="H42" s="301">
        <v>0</v>
      </c>
    </row>
    <row r="43" spans="1:8" x14ac:dyDescent="0.25">
      <c r="A43" s="303" t="s">
        <v>322</v>
      </c>
      <c r="B43" s="303" t="s">
        <v>323</v>
      </c>
      <c r="C43" s="301">
        <v>14517</v>
      </c>
      <c r="D43" s="301">
        <v>0</v>
      </c>
      <c r="E43" s="302">
        <v>0</v>
      </c>
      <c r="F43" s="301">
        <v>0</v>
      </c>
      <c r="G43" s="301">
        <v>0</v>
      </c>
      <c r="H43" s="301">
        <v>0</v>
      </c>
    </row>
    <row r="44" spans="1:8" x14ac:dyDescent="0.25">
      <c r="A44" s="303" t="s">
        <v>324</v>
      </c>
      <c r="B44" s="303" t="s">
        <v>325</v>
      </c>
      <c r="C44" s="301">
        <v>448</v>
      </c>
      <c r="D44" s="301">
        <v>3</v>
      </c>
      <c r="E44" s="302">
        <v>0</v>
      </c>
      <c r="F44" s="301">
        <v>0</v>
      </c>
      <c r="G44" s="301">
        <v>0</v>
      </c>
      <c r="H44" s="301">
        <v>14</v>
      </c>
    </row>
    <row r="45" spans="1:8" ht="15" customHeight="1" x14ac:dyDescent="0.25">
      <c r="A45" s="339" t="s">
        <v>326</v>
      </c>
      <c r="B45" s="303" t="s">
        <v>327</v>
      </c>
      <c r="C45" s="301">
        <v>8197</v>
      </c>
      <c r="D45" s="301">
        <v>0</v>
      </c>
      <c r="E45" s="302">
        <v>0</v>
      </c>
      <c r="F45" s="301">
        <v>0</v>
      </c>
      <c r="G45" s="301">
        <v>0</v>
      </c>
      <c r="H45" s="301">
        <v>348</v>
      </c>
    </row>
    <row r="46" spans="1:8" ht="18" customHeight="1" x14ac:dyDescent="0.25">
      <c r="A46" s="339"/>
      <c r="B46" s="303" t="s">
        <v>328</v>
      </c>
      <c r="C46" s="301">
        <v>1935</v>
      </c>
      <c r="D46" s="301">
        <v>0</v>
      </c>
      <c r="E46" s="302">
        <v>0</v>
      </c>
      <c r="F46" s="301">
        <v>0</v>
      </c>
      <c r="G46" s="301">
        <v>0</v>
      </c>
      <c r="H46" s="301">
        <v>612</v>
      </c>
    </row>
    <row r="47" spans="1:8" x14ac:dyDescent="0.25">
      <c r="A47" s="303" t="s">
        <v>329</v>
      </c>
      <c r="B47" s="303" t="s">
        <v>330</v>
      </c>
      <c r="C47" s="301">
        <v>4163</v>
      </c>
      <c r="D47" s="301">
        <v>17</v>
      </c>
      <c r="E47" s="302">
        <v>0</v>
      </c>
      <c r="F47" s="301">
        <v>0</v>
      </c>
      <c r="G47" s="301">
        <v>0</v>
      </c>
      <c r="H47" s="301">
        <v>301</v>
      </c>
    </row>
    <row r="48" spans="1:8" x14ac:dyDescent="0.25">
      <c r="A48" s="310" t="s">
        <v>331</v>
      </c>
      <c r="B48" s="304" t="s">
        <v>247</v>
      </c>
      <c r="C48" s="301">
        <v>15424</v>
      </c>
      <c r="D48" s="301">
        <v>45</v>
      </c>
      <c r="E48" s="302">
        <v>0</v>
      </c>
      <c r="F48" s="301">
        <v>0</v>
      </c>
      <c r="G48" s="301">
        <v>0</v>
      </c>
      <c r="H48" s="301">
        <v>70</v>
      </c>
    </row>
    <row r="49" spans="1:8" ht="19.899999999999999" customHeight="1" x14ac:dyDescent="0.25">
      <c r="A49" s="303" t="s">
        <v>332</v>
      </c>
      <c r="B49" s="303" t="s">
        <v>333</v>
      </c>
      <c r="C49" s="301">
        <v>195</v>
      </c>
      <c r="D49" s="301">
        <v>0</v>
      </c>
      <c r="E49" s="302">
        <v>0</v>
      </c>
      <c r="F49" s="301">
        <v>0</v>
      </c>
      <c r="G49" s="301">
        <v>0</v>
      </c>
      <c r="H49" s="301">
        <v>15</v>
      </c>
    </row>
    <row r="50" spans="1:8" ht="19.899999999999999" customHeight="1" x14ac:dyDescent="0.25">
      <c r="A50" s="303" t="s">
        <v>334</v>
      </c>
      <c r="B50" s="303" t="s">
        <v>335</v>
      </c>
      <c r="C50" s="301">
        <v>834</v>
      </c>
      <c r="D50" s="301">
        <v>0</v>
      </c>
      <c r="E50" s="302">
        <v>0</v>
      </c>
      <c r="F50" s="301">
        <v>0</v>
      </c>
      <c r="G50" s="301">
        <v>0</v>
      </c>
      <c r="H50" s="301">
        <v>0</v>
      </c>
    </row>
    <row r="51" spans="1:8" x14ac:dyDescent="0.25">
      <c r="A51" s="303" t="s">
        <v>336</v>
      </c>
      <c r="B51" s="303" t="s">
        <v>337</v>
      </c>
      <c r="C51" s="301">
        <v>1473</v>
      </c>
      <c r="D51" s="301">
        <v>0</v>
      </c>
      <c r="E51" s="302">
        <v>0</v>
      </c>
      <c r="F51" s="301">
        <v>0</v>
      </c>
      <c r="G51" s="301">
        <v>0</v>
      </c>
      <c r="H51" s="301">
        <v>2</v>
      </c>
    </row>
    <row r="52" spans="1:8" ht="31.15" customHeight="1" x14ac:dyDescent="0.25">
      <c r="A52" s="340" t="s">
        <v>49</v>
      </c>
      <c r="B52" s="341"/>
      <c r="C52" s="311">
        <v>154717</v>
      </c>
      <c r="D52" s="311">
        <v>9298</v>
      </c>
      <c r="E52" s="311">
        <v>3520</v>
      </c>
      <c r="F52" s="311">
        <v>2720</v>
      </c>
      <c r="G52" s="311">
        <v>800</v>
      </c>
      <c r="H52" s="311">
        <v>4777</v>
      </c>
    </row>
    <row r="53" spans="1:8" ht="16.899999999999999" customHeight="1" x14ac:dyDescent="0.25">
      <c r="A53" s="342" t="s">
        <v>160</v>
      </c>
      <c r="B53" s="343"/>
      <c r="C53" s="312">
        <v>7531</v>
      </c>
      <c r="D53" s="312"/>
      <c r="E53" s="313"/>
      <c r="F53" s="312"/>
      <c r="G53" s="312"/>
      <c r="H53" s="312"/>
    </row>
    <row r="54" spans="1:8" ht="25.9" customHeight="1" x14ac:dyDescent="0.25">
      <c r="A54" s="344" t="s">
        <v>51</v>
      </c>
      <c r="B54" s="345"/>
      <c r="C54" s="314">
        <v>162248</v>
      </c>
      <c r="D54" s="314">
        <v>9298</v>
      </c>
      <c r="E54" s="314">
        <v>3520</v>
      </c>
      <c r="F54" s="314">
        <v>2720</v>
      </c>
      <c r="G54" s="314">
        <v>800</v>
      </c>
      <c r="H54" s="314">
        <v>4777</v>
      </c>
    </row>
    <row r="55" spans="1:8" x14ac:dyDescent="0.25">
      <c r="B55" s="315"/>
    </row>
    <row r="56" spans="1:8" x14ac:dyDescent="0.25">
      <c r="B56" s="315"/>
    </row>
    <row r="57" spans="1:8" x14ac:dyDescent="0.25">
      <c r="B57" s="315"/>
    </row>
    <row r="58" spans="1:8" x14ac:dyDescent="0.25">
      <c r="A58" s="316"/>
      <c r="B58" s="315"/>
    </row>
    <row r="59" spans="1:8" x14ac:dyDescent="0.25">
      <c r="A59" s="316"/>
      <c r="B59" s="317"/>
    </row>
  </sheetData>
  <mergeCells count="19">
    <mergeCell ref="F1:H1"/>
    <mergeCell ref="A41:A42"/>
    <mergeCell ref="A45:A46"/>
    <mergeCell ref="A52:B52"/>
    <mergeCell ref="A53:B53"/>
    <mergeCell ref="A54:B54"/>
    <mergeCell ref="A7:A9"/>
    <mergeCell ref="A21:A22"/>
    <mergeCell ref="A24:A27"/>
    <mergeCell ref="A28:A30"/>
    <mergeCell ref="B2:H2"/>
    <mergeCell ref="B3:H3"/>
    <mergeCell ref="A4:A6"/>
    <mergeCell ref="B4:B6"/>
    <mergeCell ref="C4:C6"/>
    <mergeCell ref="D4:H4"/>
    <mergeCell ref="D5:D6"/>
    <mergeCell ref="E5:G5"/>
    <mergeCell ref="H5:H6"/>
  </mergeCells>
  <pageMargins left="0.70866141732283472" right="0.70866141732283472" top="0.59055118110236227" bottom="0.2362204724409449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60" zoomScaleNormal="60" zoomScaleSheetLayoutView="66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5.7109375" style="72" customWidth="1"/>
    <col min="3" max="3" width="15.28515625" style="72" customWidth="1"/>
    <col min="4" max="4" width="16.28515625" style="72" customWidth="1"/>
    <col min="5" max="5" width="15.140625" style="72" customWidth="1"/>
    <col min="6" max="6" width="17.7109375" style="107" customWidth="1"/>
    <col min="7" max="7" width="15.42578125" style="107" customWidth="1"/>
    <col min="8" max="8" width="20.28515625" style="107" customWidth="1"/>
    <col min="9" max="9" width="15.28515625" style="72" customWidth="1"/>
    <col min="10" max="10" width="18.140625" style="72" customWidth="1"/>
    <col min="11" max="222" width="9.140625" style="72"/>
    <col min="223" max="223" width="37.28515625" style="72" customWidth="1"/>
    <col min="224" max="226" width="9.140625" style="72"/>
    <col min="227" max="232" width="9.28515625" style="72" customWidth="1"/>
    <col min="233" max="478" width="9.140625" style="72"/>
    <col min="479" max="479" width="37.28515625" style="72" customWidth="1"/>
    <col min="480" max="482" width="9.140625" style="72"/>
    <col min="483" max="488" width="9.28515625" style="72" customWidth="1"/>
    <col min="489" max="734" width="9.140625" style="72"/>
    <col min="735" max="735" width="37.28515625" style="72" customWidth="1"/>
    <col min="736" max="738" width="9.140625" style="72"/>
    <col min="739" max="744" width="9.28515625" style="72" customWidth="1"/>
    <col min="745" max="990" width="9.140625" style="72"/>
    <col min="991" max="991" width="37.28515625" style="72" customWidth="1"/>
    <col min="992" max="994" width="9.140625" style="72"/>
    <col min="995" max="1000" width="9.28515625" style="72" customWidth="1"/>
    <col min="1001" max="1246" width="9.140625" style="72"/>
    <col min="1247" max="1247" width="37.28515625" style="72" customWidth="1"/>
    <col min="1248" max="1250" width="9.140625" style="72"/>
    <col min="1251" max="1256" width="9.28515625" style="72" customWidth="1"/>
    <col min="1257" max="1502" width="9.140625" style="72"/>
    <col min="1503" max="1503" width="37.28515625" style="72" customWidth="1"/>
    <col min="1504" max="1506" width="9.140625" style="72"/>
    <col min="1507" max="1512" width="9.28515625" style="72" customWidth="1"/>
    <col min="1513" max="1758" width="9.140625" style="72"/>
    <col min="1759" max="1759" width="37.28515625" style="72" customWidth="1"/>
    <col min="1760" max="1762" width="9.140625" style="72"/>
    <col min="1763" max="1768" width="9.28515625" style="72" customWidth="1"/>
    <col min="1769" max="2014" width="9.140625" style="72"/>
    <col min="2015" max="2015" width="37.28515625" style="72" customWidth="1"/>
    <col min="2016" max="2018" width="9.140625" style="72"/>
    <col min="2019" max="2024" width="9.28515625" style="72" customWidth="1"/>
    <col min="2025" max="2270" width="9.140625" style="72"/>
    <col min="2271" max="2271" width="37.28515625" style="72" customWidth="1"/>
    <col min="2272" max="2274" width="9.140625" style="72"/>
    <col min="2275" max="2280" width="9.28515625" style="72" customWidth="1"/>
    <col min="2281" max="2526" width="9.140625" style="72"/>
    <col min="2527" max="2527" width="37.28515625" style="72" customWidth="1"/>
    <col min="2528" max="2530" width="9.140625" style="72"/>
    <col min="2531" max="2536" width="9.28515625" style="72" customWidth="1"/>
    <col min="2537" max="2782" width="9.140625" style="72"/>
    <col min="2783" max="2783" width="37.28515625" style="72" customWidth="1"/>
    <col min="2784" max="2786" width="9.140625" style="72"/>
    <col min="2787" max="2792" width="9.28515625" style="72" customWidth="1"/>
    <col min="2793" max="3038" width="9.140625" style="72"/>
    <col min="3039" max="3039" width="37.28515625" style="72" customWidth="1"/>
    <col min="3040" max="3042" width="9.140625" style="72"/>
    <col min="3043" max="3048" width="9.28515625" style="72" customWidth="1"/>
    <col min="3049" max="3294" width="9.140625" style="72"/>
    <col min="3295" max="3295" width="37.28515625" style="72" customWidth="1"/>
    <col min="3296" max="3298" width="9.140625" style="72"/>
    <col min="3299" max="3304" width="9.28515625" style="72" customWidth="1"/>
    <col min="3305" max="3550" width="9.140625" style="72"/>
    <col min="3551" max="3551" width="37.28515625" style="72" customWidth="1"/>
    <col min="3552" max="3554" width="9.140625" style="72"/>
    <col min="3555" max="3560" width="9.28515625" style="72" customWidth="1"/>
    <col min="3561" max="3806" width="9.140625" style="72"/>
    <col min="3807" max="3807" width="37.28515625" style="72" customWidth="1"/>
    <col min="3808" max="3810" width="9.140625" style="72"/>
    <col min="3811" max="3816" width="9.28515625" style="72" customWidth="1"/>
    <col min="3817" max="4062" width="9.140625" style="72"/>
    <col min="4063" max="4063" width="37.28515625" style="72" customWidth="1"/>
    <col min="4064" max="4066" width="9.140625" style="72"/>
    <col min="4067" max="4072" width="9.28515625" style="72" customWidth="1"/>
    <col min="4073" max="4318" width="9.140625" style="72"/>
    <col min="4319" max="4319" width="37.28515625" style="72" customWidth="1"/>
    <col min="4320" max="4322" width="9.140625" style="72"/>
    <col min="4323" max="4328" width="9.28515625" style="72" customWidth="1"/>
    <col min="4329" max="4574" width="9.140625" style="72"/>
    <col min="4575" max="4575" width="37.28515625" style="72" customWidth="1"/>
    <col min="4576" max="4578" width="9.140625" style="72"/>
    <col min="4579" max="4584" width="9.28515625" style="72" customWidth="1"/>
    <col min="4585" max="4830" width="9.140625" style="72"/>
    <col min="4831" max="4831" width="37.28515625" style="72" customWidth="1"/>
    <col min="4832" max="4834" width="9.140625" style="72"/>
    <col min="4835" max="4840" width="9.28515625" style="72" customWidth="1"/>
    <col min="4841" max="5086" width="9.140625" style="72"/>
    <col min="5087" max="5087" width="37.28515625" style="72" customWidth="1"/>
    <col min="5088" max="5090" width="9.140625" style="72"/>
    <col min="5091" max="5096" width="9.28515625" style="72" customWidth="1"/>
    <col min="5097" max="5342" width="9.140625" style="72"/>
    <col min="5343" max="5343" width="37.28515625" style="72" customWidth="1"/>
    <col min="5344" max="5346" width="9.140625" style="72"/>
    <col min="5347" max="5352" width="9.28515625" style="72" customWidth="1"/>
    <col min="5353" max="5598" width="9.140625" style="72"/>
    <col min="5599" max="5599" width="37.28515625" style="72" customWidth="1"/>
    <col min="5600" max="5602" width="9.140625" style="72"/>
    <col min="5603" max="5608" width="9.28515625" style="72" customWidth="1"/>
    <col min="5609" max="5854" width="9.140625" style="72"/>
    <col min="5855" max="5855" width="37.28515625" style="72" customWidth="1"/>
    <col min="5856" max="5858" width="9.140625" style="72"/>
    <col min="5859" max="5864" width="9.28515625" style="72" customWidth="1"/>
    <col min="5865" max="6110" width="9.140625" style="72"/>
    <col min="6111" max="6111" width="37.28515625" style="72" customWidth="1"/>
    <col min="6112" max="6114" width="9.140625" style="72"/>
    <col min="6115" max="6120" width="9.28515625" style="72" customWidth="1"/>
    <col min="6121" max="6366" width="9.140625" style="72"/>
    <col min="6367" max="6367" width="37.28515625" style="72" customWidth="1"/>
    <col min="6368" max="6370" width="9.140625" style="72"/>
    <col min="6371" max="6376" width="9.28515625" style="72" customWidth="1"/>
    <col min="6377" max="6622" width="9.140625" style="72"/>
    <col min="6623" max="6623" width="37.28515625" style="72" customWidth="1"/>
    <col min="6624" max="6626" width="9.140625" style="72"/>
    <col min="6627" max="6632" width="9.28515625" style="72" customWidth="1"/>
    <col min="6633" max="6878" width="9.140625" style="72"/>
    <col min="6879" max="6879" width="37.28515625" style="72" customWidth="1"/>
    <col min="6880" max="6882" width="9.140625" style="72"/>
    <col min="6883" max="6888" width="9.28515625" style="72" customWidth="1"/>
    <col min="6889" max="7134" width="9.140625" style="72"/>
    <col min="7135" max="7135" width="37.28515625" style="72" customWidth="1"/>
    <col min="7136" max="7138" width="9.140625" style="72"/>
    <col min="7139" max="7144" width="9.28515625" style="72" customWidth="1"/>
    <col min="7145" max="7390" width="9.140625" style="72"/>
    <col min="7391" max="7391" width="37.28515625" style="72" customWidth="1"/>
    <col min="7392" max="7394" width="9.140625" style="72"/>
    <col min="7395" max="7400" width="9.28515625" style="72" customWidth="1"/>
    <col min="7401" max="7646" width="9.140625" style="72"/>
    <col min="7647" max="7647" width="37.28515625" style="72" customWidth="1"/>
    <col min="7648" max="7650" width="9.140625" style="72"/>
    <col min="7651" max="7656" width="9.28515625" style="72" customWidth="1"/>
    <col min="7657" max="7902" width="9.140625" style="72"/>
    <col min="7903" max="7903" width="37.28515625" style="72" customWidth="1"/>
    <col min="7904" max="7906" width="9.140625" style="72"/>
    <col min="7907" max="7912" width="9.28515625" style="72" customWidth="1"/>
    <col min="7913" max="8158" width="9.140625" style="72"/>
    <col min="8159" max="8159" width="37.28515625" style="72" customWidth="1"/>
    <col min="8160" max="8162" width="9.140625" style="72"/>
    <col min="8163" max="8168" width="9.28515625" style="72" customWidth="1"/>
    <col min="8169" max="8414" width="9.140625" style="72"/>
    <col min="8415" max="8415" width="37.28515625" style="72" customWidth="1"/>
    <col min="8416" max="8418" width="9.140625" style="72"/>
    <col min="8419" max="8424" width="9.28515625" style="72" customWidth="1"/>
    <col min="8425" max="8670" width="9.140625" style="72"/>
    <col min="8671" max="8671" width="37.28515625" style="72" customWidth="1"/>
    <col min="8672" max="8674" width="9.140625" style="72"/>
    <col min="8675" max="8680" width="9.28515625" style="72" customWidth="1"/>
    <col min="8681" max="8926" width="9.140625" style="72"/>
    <col min="8927" max="8927" width="37.28515625" style="72" customWidth="1"/>
    <col min="8928" max="8930" width="9.140625" style="72"/>
    <col min="8931" max="8936" width="9.28515625" style="72" customWidth="1"/>
    <col min="8937" max="9182" width="9.140625" style="72"/>
    <col min="9183" max="9183" width="37.28515625" style="72" customWidth="1"/>
    <col min="9184" max="9186" width="9.140625" style="72"/>
    <col min="9187" max="9192" width="9.28515625" style="72" customWidth="1"/>
    <col min="9193" max="9438" width="9.140625" style="72"/>
    <col min="9439" max="9439" width="37.28515625" style="72" customWidth="1"/>
    <col min="9440" max="9442" width="9.140625" style="72"/>
    <col min="9443" max="9448" width="9.28515625" style="72" customWidth="1"/>
    <col min="9449" max="9694" width="9.140625" style="72"/>
    <col min="9695" max="9695" width="37.28515625" style="72" customWidth="1"/>
    <col min="9696" max="9698" width="9.140625" style="72"/>
    <col min="9699" max="9704" width="9.28515625" style="72" customWidth="1"/>
    <col min="9705" max="9950" width="9.140625" style="72"/>
    <col min="9951" max="9951" width="37.28515625" style="72" customWidth="1"/>
    <col min="9952" max="9954" width="9.140625" style="72"/>
    <col min="9955" max="9960" width="9.28515625" style="72" customWidth="1"/>
    <col min="9961" max="10206" width="9.140625" style="72"/>
    <col min="10207" max="10207" width="37.28515625" style="72" customWidth="1"/>
    <col min="10208" max="10210" width="9.140625" style="72"/>
    <col min="10211" max="10216" width="9.28515625" style="72" customWidth="1"/>
    <col min="10217" max="10462" width="9.140625" style="72"/>
    <col min="10463" max="10463" width="37.28515625" style="72" customWidth="1"/>
    <col min="10464" max="10466" width="9.140625" style="72"/>
    <col min="10467" max="10472" width="9.28515625" style="72" customWidth="1"/>
    <col min="10473" max="10718" width="9.140625" style="72"/>
    <col min="10719" max="10719" width="37.28515625" style="72" customWidth="1"/>
    <col min="10720" max="10722" width="9.140625" style="72"/>
    <col min="10723" max="10728" width="9.28515625" style="72" customWidth="1"/>
    <col min="10729" max="10974" width="9.140625" style="72"/>
    <col min="10975" max="10975" width="37.28515625" style="72" customWidth="1"/>
    <col min="10976" max="10978" width="9.140625" style="72"/>
    <col min="10979" max="10984" width="9.28515625" style="72" customWidth="1"/>
    <col min="10985" max="11230" width="9.140625" style="72"/>
    <col min="11231" max="11231" width="37.28515625" style="72" customWidth="1"/>
    <col min="11232" max="11234" width="9.140625" style="72"/>
    <col min="11235" max="11240" width="9.28515625" style="72" customWidth="1"/>
    <col min="11241" max="11486" width="9.140625" style="72"/>
    <col min="11487" max="11487" width="37.28515625" style="72" customWidth="1"/>
    <col min="11488" max="11490" width="9.140625" style="72"/>
    <col min="11491" max="11496" width="9.28515625" style="72" customWidth="1"/>
    <col min="11497" max="11742" width="9.140625" style="72"/>
    <col min="11743" max="11743" width="37.28515625" style="72" customWidth="1"/>
    <col min="11744" max="11746" width="9.140625" style="72"/>
    <col min="11747" max="11752" width="9.28515625" style="72" customWidth="1"/>
    <col min="11753" max="11998" width="9.140625" style="72"/>
    <col min="11999" max="11999" width="37.28515625" style="72" customWidth="1"/>
    <col min="12000" max="12002" width="9.140625" style="72"/>
    <col min="12003" max="12008" width="9.28515625" style="72" customWidth="1"/>
    <col min="12009" max="12254" width="9.140625" style="72"/>
    <col min="12255" max="12255" width="37.28515625" style="72" customWidth="1"/>
    <col min="12256" max="12258" width="9.140625" style="72"/>
    <col min="12259" max="12264" width="9.28515625" style="72" customWidth="1"/>
    <col min="12265" max="12510" width="9.140625" style="72"/>
    <col min="12511" max="12511" width="37.28515625" style="72" customWidth="1"/>
    <col min="12512" max="12514" width="9.140625" style="72"/>
    <col min="12515" max="12520" width="9.28515625" style="72" customWidth="1"/>
    <col min="12521" max="12766" width="9.140625" style="72"/>
    <col min="12767" max="12767" width="37.28515625" style="72" customWidth="1"/>
    <col min="12768" max="12770" width="9.140625" style="72"/>
    <col min="12771" max="12776" width="9.28515625" style="72" customWidth="1"/>
    <col min="12777" max="13022" width="9.140625" style="72"/>
    <col min="13023" max="13023" width="37.28515625" style="72" customWidth="1"/>
    <col min="13024" max="13026" width="9.140625" style="72"/>
    <col min="13027" max="13032" width="9.28515625" style="72" customWidth="1"/>
    <col min="13033" max="13278" width="9.140625" style="72"/>
    <col min="13279" max="13279" width="37.28515625" style="72" customWidth="1"/>
    <col min="13280" max="13282" width="9.140625" style="72"/>
    <col min="13283" max="13288" width="9.28515625" style="72" customWidth="1"/>
    <col min="13289" max="13534" width="9.140625" style="72"/>
    <col min="13535" max="13535" width="37.28515625" style="72" customWidth="1"/>
    <col min="13536" max="13538" width="9.140625" style="72"/>
    <col min="13539" max="13544" width="9.28515625" style="72" customWidth="1"/>
    <col min="13545" max="13790" width="9.140625" style="72"/>
    <col min="13791" max="13791" width="37.28515625" style="72" customWidth="1"/>
    <col min="13792" max="13794" width="9.140625" style="72"/>
    <col min="13795" max="13800" width="9.28515625" style="72" customWidth="1"/>
    <col min="13801" max="14046" width="9.140625" style="72"/>
    <col min="14047" max="14047" width="37.28515625" style="72" customWidth="1"/>
    <col min="14048" max="14050" width="9.140625" style="72"/>
    <col min="14051" max="14056" width="9.28515625" style="72" customWidth="1"/>
    <col min="14057" max="14302" width="9.140625" style="72"/>
    <col min="14303" max="14303" width="37.28515625" style="72" customWidth="1"/>
    <col min="14304" max="14306" width="9.140625" style="72"/>
    <col min="14307" max="14312" width="9.28515625" style="72" customWidth="1"/>
    <col min="14313" max="14558" width="9.140625" style="72"/>
    <col min="14559" max="14559" width="37.28515625" style="72" customWidth="1"/>
    <col min="14560" max="14562" width="9.140625" style="72"/>
    <col min="14563" max="14568" width="9.28515625" style="72" customWidth="1"/>
    <col min="14569" max="14814" width="9.140625" style="72"/>
    <col min="14815" max="14815" width="37.28515625" style="72" customWidth="1"/>
    <col min="14816" max="14818" width="9.140625" style="72"/>
    <col min="14819" max="14824" width="9.28515625" style="72" customWidth="1"/>
    <col min="14825" max="15070" width="9.140625" style="72"/>
    <col min="15071" max="15071" width="37.28515625" style="72" customWidth="1"/>
    <col min="15072" max="15074" width="9.140625" style="72"/>
    <col min="15075" max="15080" width="9.28515625" style="72" customWidth="1"/>
    <col min="15081" max="15326" width="9.140625" style="72"/>
    <col min="15327" max="15327" width="37.28515625" style="72" customWidth="1"/>
    <col min="15328" max="15330" width="9.140625" style="72"/>
    <col min="15331" max="15336" width="9.28515625" style="72" customWidth="1"/>
    <col min="15337" max="15582" width="9.140625" style="72"/>
    <col min="15583" max="15583" width="37.28515625" style="72" customWidth="1"/>
    <col min="15584" max="15586" width="9.140625" style="72"/>
    <col min="15587" max="15592" width="9.28515625" style="72" customWidth="1"/>
    <col min="15593" max="15838" width="9.140625" style="72"/>
    <col min="15839" max="15839" width="37.28515625" style="72" customWidth="1"/>
    <col min="15840" max="15842" width="9.140625" style="72"/>
    <col min="15843" max="15848" width="9.28515625" style="72" customWidth="1"/>
    <col min="15849" max="16094" width="9.140625" style="72"/>
    <col min="16095" max="16095" width="37.28515625" style="72" customWidth="1"/>
    <col min="16096" max="16098" width="9.140625" style="72"/>
    <col min="16099" max="16104" width="9.28515625" style="72" customWidth="1"/>
    <col min="16105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</row>
    <row r="3" spans="1:10" ht="38.450000000000003" customHeight="1" thickBot="1" x14ac:dyDescent="0.3">
      <c r="A3" s="243"/>
      <c r="B3" s="352" t="s">
        <v>256</v>
      </c>
      <c r="C3" s="352"/>
      <c r="D3" s="352"/>
      <c r="E3" s="352"/>
      <c r="F3" s="352"/>
      <c r="G3" s="352"/>
      <c r="H3" s="352"/>
    </row>
    <row r="4" spans="1:10" ht="15.6" customHeight="1" x14ac:dyDescent="0.25">
      <c r="A4" s="353" t="s">
        <v>185</v>
      </c>
      <c r="B4" s="356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41.45" customHeight="1" x14ac:dyDescent="0.25">
      <c r="A5" s="354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84" customHeight="1" thickBot="1" x14ac:dyDescent="0.3">
      <c r="A6" s="355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37.9" customHeight="1" x14ac:dyDescent="0.25">
      <c r="A7" s="347" t="s">
        <v>194</v>
      </c>
      <c r="B7" s="245" t="s">
        <v>195</v>
      </c>
      <c r="C7" s="249">
        <v>5404</v>
      </c>
      <c r="D7" s="249">
        <v>10</v>
      </c>
      <c r="E7" s="249">
        <v>535</v>
      </c>
      <c r="F7" s="249">
        <v>0</v>
      </c>
      <c r="G7" s="249">
        <v>4170</v>
      </c>
      <c r="H7" s="249">
        <v>10</v>
      </c>
      <c r="I7" s="249">
        <v>699</v>
      </c>
      <c r="J7" s="249">
        <v>0</v>
      </c>
    </row>
    <row r="8" spans="1:10" ht="19.899999999999999" customHeight="1" x14ac:dyDescent="0.25">
      <c r="A8" s="348"/>
      <c r="B8" s="245" t="s">
        <v>196</v>
      </c>
      <c r="C8" s="249">
        <v>1514</v>
      </c>
      <c r="D8" s="249">
        <v>0</v>
      </c>
      <c r="E8" s="249">
        <v>1298</v>
      </c>
      <c r="F8" s="249">
        <v>0</v>
      </c>
      <c r="G8" s="249">
        <v>95</v>
      </c>
      <c r="H8" s="249">
        <v>0</v>
      </c>
      <c r="I8" s="249">
        <v>121</v>
      </c>
      <c r="J8" s="249">
        <v>0</v>
      </c>
    </row>
    <row r="9" spans="1:10" ht="49.9" customHeight="1" x14ac:dyDescent="0.25">
      <c r="A9" s="349"/>
      <c r="B9" s="245" t="s">
        <v>197</v>
      </c>
      <c r="C9" s="249">
        <v>250</v>
      </c>
      <c r="D9" s="249">
        <v>0</v>
      </c>
      <c r="E9" s="249">
        <v>0</v>
      </c>
      <c r="F9" s="249">
        <v>0</v>
      </c>
      <c r="G9" s="249">
        <v>0</v>
      </c>
      <c r="H9" s="249">
        <v>0</v>
      </c>
      <c r="I9" s="249">
        <v>250</v>
      </c>
      <c r="J9" s="249">
        <v>0</v>
      </c>
    </row>
    <row r="10" spans="1:10" ht="19.899999999999999" customHeight="1" x14ac:dyDescent="0.25">
      <c r="A10" s="247" t="s">
        <v>198</v>
      </c>
      <c r="B10" s="245" t="s">
        <v>199</v>
      </c>
      <c r="C10" s="249">
        <v>449</v>
      </c>
      <c r="D10" s="249">
        <v>0</v>
      </c>
      <c r="E10" s="249">
        <v>0</v>
      </c>
      <c r="F10" s="249">
        <v>0</v>
      </c>
      <c r="G10" s="249">
        <v>339</v>
      </c>
      <c r="H10" s="249">
        <v>0</v>
      </c>
      <c r="I10" s="249">
        <v>110</v>
      </c>
      <c r="J10" s="249">
        <v>0</v>
      </c>
    </row>
    <row r="11" spans="1:10" ht="19.899999999999999" customHeight="1" x14ac:dyDescent="0.25">
      <c r="A11" s="247" t="s">
        <v>200</v>
      </c>
      <c r="B11" s="245" t="s">
        <v>201</v>
      </c>
      <c r="C11" s="249">
        <v>220</v>
      </c>
      <c r="D11" s="249">
        <v>220</v>
      </c>
      <c r="E11" s="249">
        <v>0</v>
      </c>
      <c r="F11" s="249">
        <v>0</v>
      </c>
      <c r="G11" s="249">
        <v>0</v>
      </c>
      <c r="H11" s="249">
        <v>0</v>
      </c>
      <c r="I11" s="249">
        <v>220</v>
      </c>
      <c r="J11" s="249">
        <v>220</v>
      </c>
    </row>
    <row r="12" spans="1:10" ht="19.899999999999999" customHeight="1" x14ac:dyDescent="0.25">
      <c r="A12" s="247" t="s">
        <v>202</v>
      </c>
      <c r="B12" s="245" t="s">
        <v>203</v>
      </c>
      <c r="C12" s="249">
        <v>440</v>
      </c>
      <c r="D12" s="249">
        <v>0</v>
      </c>
      <c r="E12" s="249">
        <v>0</v>
      </c>
      <c r="F12" s="249">
        <v>0</v>
      </c>
      <c r="G12" s="249">
        <v>440</v>
      </c>
      <c r="H12" s="249">
        <v>0</v>
      </c>
      <c r="I12" s="249">
        <v>0</v>
      </c>
      <c r="J12" s="249">
        <v>0</v>
      </c>
    </row>
    <row r="13" spans="1:10" ht="19.899999999999999" customHeight="1" x14ac:dyDescent="0.25">
      <c r="A13" s="248" t="s">
        <v>204</v>
      </c>
      <c r="B13" s="245" t="s">
        <v>205</v>
      </c>
      <c r="C13" s="249">
        <v>999</v>
      </c>
      <c r="D13" s="249">
        <v>0</v>
      </c>
      <c r="E13" s="249">
        <v>0</v>
      </c>
      <c r="F13" s="249">
        <v>0</v>
      </c>
      <c r="G13" s="249">
        <v>334</v>
      </c>
      <c r="H13" s="249">
        <v>0</v>
      </c>
      <c r="I13" s="249">
        <v>665</v>
      </c>
      <c r="J13" s="249">
        <v>0</v>
      </c>
    </row>
    <row r="14" spans="1:10" ht="16.149999999999999" customHeight="1" x14ac:dyDescent="0.25">
      <c r="A14" s="247" t="s">
        <v>206</v>
      </c>
      <c r="B14" s="245" t="s">
        <v>207</v>
      </c>
      <c r="C14" s="249">
        <v>88</v>
      </c>
      <c r="D14" s="249">
        <v>0</v>
      </c>
      <c r="E14" s="249">
        <v>0</v>
      </c>
      <c r="F14" s="249">
        <v>0</v>
      </c>
      <c r="G14" s="249">
        <v>0</v>
      </c>
      <c r="H14" s="249">
        <v>0</v>
      </c>
      <c r="I14" s="249">
        <v>88</v>
      </c>
      <c r="J14" s="249">
        <v>0</v>
      </c>
    </row>
    <row r="15" spans="1:10" ht="19.899999999999999" customHeight="1" x14ac:dyDescent="0.25">
      <c r="A15" s="247" t="s">
        <v>208</v>
      </c>
      <c r="B15" s="245" t="s">
        <v>209</v>
      </c>
      <c r="C15" s="249">
        <v>690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690</v>
      </c>
      <c r="J15" s="249">
        <v>0</v>
      </c>
    </row>
    <row r="16" spans="1:10" ht="19.899999999999999" customHeight="1" x14ac:dyDescent="0.25">
      <c r="A16" s="247" t="s">
        <v>210</v>
      </c>
      <c r="B16" s="245" t="s">
        <v>211</v>
      </c>
      <c r="C16" s="249">
        <v>83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83</v>
      </c>
      <c r="J16" s="249">
        <v>0</v>
      </c>
    </row>
    <row r="17" spans="1:10" ht="19.899999999999999" customHeight="1" x14ac:dyDescent="0.25">
      <c r="A17" s="247" t="s">
        <v>212</v>
      </c>
      <c r="B17" s="245" t="s">
        <v>213</v>
      </c>
      <c r="C17" s="249">
        <v>720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720</v>
      </c>
      <c r="J17" s="249">
        <v>0</v>
      </c>
    </row>
    <row r="18" spans="1:10" ht="19.899999999999999" customHeight="1" x14ac:dyDescent="0.25">
      <c r="A18" s="247" t="s">
        <v>214</v>
      </c>
      <c r="B18" s="245" t="s">
        <v>215</v>
      </c>
      <c r="C18" s="249">
        <v>1432</v>
      </c>
      <c r="D18" s="249">
        <v>0</v>
      </c>
      <c r="E18" s="249">
        <v>0</v>
      </c>
      <c r="F18" s="249">
        <v>0</v>
      </c>
      <c r="G18" s="249">
        <v>472</v>
      </c>
      <c r="H18" s="249">
        <v>0</v>
      </c>
      <c r="I18" s="249">
        <v>960</v>
      </c>
      <c r="J18" s="249">
        <v>0</v>
      </c>
    </row>
    <row r="19" spans="1:10" ht="19.899999999999999" customHeight="1" x14ac:dyDescent="0.25">
      <c r="A19" s="247" t="s">
        <v>216</v>
      </c>
      <c r="B19" s="245" t="s">
        <v>216</v>
      </c>
      <c r="C19" s="271">
        <v>4538</v>
      </c>
      <c r="D19" s="271">
        <v>0</v>
      </c>
      <c r="E19" s="271">
        <v>440</v>
      </c>
      <c r="F19" s="271">
        <v>0</v>
      </c>
      <c r="G19" s="271">
        <v>4098</v>
      </c>
      <c r="H19" s="272">
        <v>0</v>
      </c>
      <c r="I19" s="271">
        <v>0</v>
      </c>
      <c r="J19" s="271">
        <v>0</v>
      </c>
    </row>
    <row r="20" spans="1:10" ht="19.899999999999999" customHeight="1" x14ac:dyDescent="0.25">
      <c r="A20" s="350" t="s">
        <v>217</v>
      </c>
      <c r="B20" s="250" t="s">
        <v>218</v>
      </c>
      <c r="C20" s="249">
        <v>440</v>
      </c>
      <c r="D20" s="249">
        <v>0</v>
      </c>
      <c r="E20" s="249">
        <v>0</v>
      </c>
      <c r="F20" s="249">
        <v>0</v>
      </c>
      <c r="G20" s="249">
        <v>440</v>
      </c>
      <c r="H20" s="249">
        <v>0</v>
      </c>
      <c r="I20" s="249">
        <v>0</v>
      </c>
      <c r="J20" s="249">
        <v>0</v>
      </c>
    </row>
    <row r="21" spans="1:10" ht="29.45" customHeight="1" x14ac:dyDescent="0.25">
      <c r="A21" s="348"/>
      <c r="B21" s="251" t="s">
        <v>219</v>
      </c>
      <c r="C21" s="249">
        <v>1608</v>
      </c>
      <c r="D21" s="249">
        <v>0</v>
      </c>
      <c r="E21" s="249">
        <v>0</v>
      </c>
      <c r="F21" s="249">
        <v>0</v>
      </c>
      <c r="G21" s="249">
        <v>1608</v>
      </c>
      <c r="H21" s="249">
        <v>0</v>
      </c>
      <c r="I21" s="249">
        <v>0</v>
      </c>
      <c r="J21" s="249">
        <v>0</v>
      </c>
    </row>
    <row r="22" spans="1:10" ht="32.450000000000003" customHeight="1" x14ac:dyDescent="0.25">
      <c r="A22" s="349"/>
      <c r="B22" s="251" t="s">
        <v>220</v>
      </c>
      <c r="C22" s="249">
        <v>2490</v>
      </c>
      <c r="D22" s="249">
        <v>0</v>
      </c>
      <c r="E22" s="249">
        <v>440</v>
      </c>
      <c r="F22" s="249">
        <v>0</v>
      </c>
      <c r="G22" s="249">
        <v>2050</v>
      </c>
      <c r="H22" s="249">
        <v>0</v>
      </c>
      <c r="I22" s="249">
        <v>0</v>
      </c>
      <c r="J22" s="249">
        <v>0</v>
      </c>
    </row>
    <row r="23" spans="1:10" ht="34.15" customHeight="1" x14ac:dyDescent="0.25">
      <c r="A23" s="247" t="s">
        <v>221</v>
      </c>
      <c r="B23" s="251" t="s">
        <v>222</v>
      </c>
      <c r="C23" s="249">
        <v>6606</v>
      </c>
      <c r="D23" s="249">
        <v>0</v>
      </c>
      <c r="E23" s="249">
        <v>190</v>
      </c>
      <c r="F23" s="249">
        <v>0</v>
      </c>
      <c r="G23" s="249">
        <v>4679</v>
      </c>
      <c r="H23" s="249">
        <v>0</v>
      </c>
      <c r="I23" s="249">
        <v>1737</v>
      </c>
      <c r="J23" s="249">
        <v>0</v>
      </c>
    </row>
    <row r="24" spans="1:10" ht="19.899999999999999" customHeight="1" x14ac:dyDescent="0.25">
      <c r="A24" s="248" t="s">
        <v>223</v>
      </c>
      <c r="B24" s="245" t="s">
        <v>224</v>
      </c>
      <c r="C24" s="249">
        <v>6430</v>
      </c>
      <c r="D24" s="249">
        <v>5842</v>
      </c>
      <c r="E24" s="249">
        <v>0</v>
      </c>
      <c r="F24" s="249">
        <v>0</v>
      </c>
      <c r="G24" s="249">
        <v>6370</v>
      </c>
      <c r="H24" s="249">
        <v>5782</v>
      </c>
      <c r="I24" s="249">
        <v>60</v>
      </c>
      <c r="J24" s="249">
        <v>60</v>
      </c>
    </row>
    <row r="25" spans="1:10" ht="19.899999999999999" customHeight="1" x14ac:dyDescent="0.25">
      <c r="A25" s="247" t="s">
        <v>225</v>
      </c>
      <c r="B25" s="245" t="s">
        <v>226</v>
      </c>
      <c r="C25" s="249">
        <v>521</v>
      </c>
      <c r="D25" s="249">
        <v>0</v>
      </c>
      <c r="E25" s="249">
        <v>0</v>
      </c>
      <c r="F25" s="249">
        <v>0</v>
      </c>
      <c r="G25" s="249">
        <v>521</v>
      </c>
      <c r="H25" s="249">
        <v>0</v>
      </c>
      <c r="I25" s="249">
        <v>0</v>
      </c>
      <c r="J25" s="249">
        <v>0</v>
      </c>
    </row>
    <row r="26" spans="1:10" ht="19.899999999999999" customHeight="1" x14ac:dyDescent="0.25">
      <c r="A26" s="247" t="s">
        <v>227</v>
      </c>
      <c r="B26" s="245" t="s">
        <v>228</v>
      </c>
      <c r="C26" s="249">
        <v>1073</v>
      </c>
      <c r="D26" s="249">
        <v>0</v>
      </c>
      <c r="E26" s="249">
        <v>0</v>
      </c>
      <c r="F26" s="249">
        <v>0</v>
      </c>
      <c r="G26" s="249">
        <v>555</v>
      </c>
      <c r="H26" s="249">
        <v>0</v>
      </c>
      <c r="I26" s="249">
        <v>518</v>
      </c>
      <c r="J26" s="249">
        <v>0</v>
      </c>
    </row>
    <row r="27" spans="1:10" ht="19.899999999999999" customHeight="1" x14ac:dyDescent="0.25">
      <c r="A27" s="247" t="s">
        <v>229</v>
      </c>
      <c r="B27" s="245" t="s">
        <v>230</v>
      </c>
      <c r="C27" s="249">
        <v>4450</v>
      </c>
      <c r="D27" s="249">
        <v>0</v>
      </c>
      <c r="E27" s="249">
        <v>2903</v>
      </c>
      <c r="F27" s="249">
        <v>0</v>
      </c>
      <c r="G27" s="249">
        <v>319</v>
      </c>
      <c r="H27" s="249">
        <v>0</v>
      </c>
      <c r="I27" s="249">
        <v>1228</v>
      </c>
      <c r="J27" s="249">
        <v>0</v>
      </c>
    </row>
    <row r="28" spans="1:10" ht="19.899999999999999" customHeight="1" x14ac:dyDescent="0.25">
      <c r="A28" s="247" t="s">
        <v>231</v>
      </c>
      <c r="B28" s="245" t="s">
        <v>232</v>
      </c>
      <c r="C28" s="249">
        <v>410</v>
      </c>
      <c r="D28" s="249">
        <v>0</v>
      </c>
      <c r="E28" s="249">
        <v>0</v>
      </c>
      <c r="F28" s="249">
        <v>0</v>
      </c>
      <c r="G28" s="249">
        <v>410</v>
      </c>
      <c r="H28" s="249">
        <v>0</v>
      </c>
      <c r="I28" s="249">
        <v>0</v>
      </c>
      <c r="J28" s="249">
        <v>0</v>
      </c>
    </row>
    <row r="29" spans="1:10" ht="19.899999999999999" customHeight="1" x14ac:dyDescent="0.25">
      <c r="A29" s="252" t="s">
        <v>233</v>
      </c>
      <c r="B29" s="245" t="s">
        <v>234</v>
      </c>
      <c r="C29" s="249">
        <v>633</v>
      </c>
      <c r="D29" s="249">
        <v>633</v>
      </c>
      <c r="E29" s="249">
        <v>0</v>
      </c>
      <c r="F29" s="249">
        <v>0</v>
      </c>
      <c r="G29" s="249">
        <v>0</v>
      </c>
      <c r="H29" s="249">
        <v>0</v>
      </c>
      <c r="I29" s="249">
        <v>633</v>
      </c>
      <c r="J29" s="249">
        <v>633</v>
      </c>
    </row>
    <row r="30" spans="1:10" ht="19.899999999999999" customHeight="1" x14ac:dyDescent="0.25">
      <c r="A30" s="247" t="s">
        <v>235</v>
      </c>
      <c r="B30" s="245" t="s">
        <v>236</v>
      </c>
      <c r="C30" s="249">
        <v>827</v>
      </c>
      <c r="D30" s="249">
        <v>0</v>
      </c>
      <c r="E30" s="249">
        <v>0</v>
      </c>
      <c r="F30" s="249">
        <v>0</v>
      </c>
      <c r="G30" s="249">
        <v>0</v>
      </c>
      <c r="H30" s="249">
        <v>0</v>
      </c>
      <c r="I30" s="249">
        <v>827</v>
      </c>
      <c r="J30" s="249">
        <v>0</v>
      </c>
    </row>
    <row r="31" spans="1:10" ht="19.899999999999999" customHeight="1" x14ac:dyDescent="0.25">
      <c r="A31" s="253" t="s">
        <v>237</v>
      </c>
      <c r="B31" s="254" t="s">
        <v>238</v>
      </c>
      <c r="C31" s="249">
        <v>150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150</v>
      </c>
      <c r="J31" s="249">
        <v>0</v>
      </c>
    </row>
    <row r="32" spans="1:10" ht="19.899999999999999" customHeight="1" x14ac:dyDescent="0.25">
      <c r="A32" s="247" t="s">
        <v>239</v>
      </c>
      <c r="B32" s="245" t="s">
        <v>240</v>
      </c>
      <c r="C32" s="249">
        <v>13229</v>
      </c>
      <c r="D32" s="249">
        <v>20</v>
      </c>
      <c r="E32" s="249">
        <v>10454</v>
      </c>
      <c r="F32" s="249">
        <v>20</v>
      </c>
      <c r="G32" s="249">
        <v>788</v>
      </c>
      <c r="H32" s="249">
        <v>0</v>
      </c>
      <c r="I32" s="249">
        <v>1987</v>
      </c>
      <c r="J32" s="249">
        <v>0</v>
      </c>
    </row>
    <row r="33" spans="1:10" ht="19.899999999999999" customHeight="1" x14ac:dyDescent="0.25">
      <c r="A33" s="364" t="s">
        <v>241</v>
      </c>
      <c r="B33" s="245" t="s">
        <v>242</v>
      </c>
      <c r="C33" s="249">
        <v>160</v>
      </c>
      <c r="D33" s="249">
        <v>0</v>
      </c>
      <c r="E33" s="249">
        <v>0</v>
      </c>
      <c r="F33" s="249">
        <v>0</v>
      </c>
      <c r="G33" s="249">
        <v>0</v>
      </c>
      <c r="H33" s="249">
        <v>0</v>
      </c>
      <c r="I33" s="249">
        <v>160</v>
      </c>
      <c r="J33" s="249">
        <v>0</v>
      </c>
    </row>
    <row r="34" spans="1:10" ht="19.899999999999999" customHeight="1" x14ac:dyDescent="0.25">
      <c r="A34" s="365"/>
      <c r="B34" s="245" t="s">
        <v>243</v>
      </c>
      <c r="C34" s="249">
        <v>175</v>
      </c>
      <c r="D34" s="249">
        <v>0</v>
      </c>
      <c r="E34" s="249">
        <v>0</v>
      </c>
      <c r="F34" s="249">
        <v>0</v>
      </c>
      <c r="G34" s="249">
        <v>35</v>
      </c>
      <c r="H34" s="249">
        <v>0</v>
      </c>
      <c r="I34" s="249">
        <v>140</v>
      </c>
      <c r="J34" s="249">
        <v>0</v>
      </c>
    </row>
    <row r="35" spans="1:10" ht="19.899999999999999" customHeight="1" x14ac:dyDescent="0.25">
      <c r="A35" s="252" t="s">
        <v>244</v>
      </c>
      <c r="B35" s="245" t="s">
        <v>245</v>
      </c>
      <c r="C35" s="249">
        <v>996</v>
      </c>
      <c r="D35" s="249">
        <v>10</v>
      </c>
      <c r="E35" s="249">
        <v>0</v>
      </c>
      <c r="F35" s="249">
        <v>0</v>
      </c>
      <c r="G35" s="249">
        <v>926</v>
      </c>
      <c r="H35" s="249">
        <v>10</v>
      </c>
      <c r="I35" s="249">
        <v>70</v>
      </c>
      <c r="J35" s="249">
        <v>0</v>
      </c>
    </row>
    <row r="36" spans="1:10" ht="19.899999999999999" customHeight="1" x14ac:dyDescent="0.25">
      <c r="A36" s="252" t="s">
        <v>246</v>
      </c>
      <c r="B36" s="245" t="s">
        <v>247</v>
      </c>
      <c r="C36" s="249">
        <v>3476</v>
      </c>
      <c r="D36" s="249">
        <v>60</v>
      </c>
      <c r="E36" s="249">
        <v>17</v>
      </c>
      <c r="F36" s="249">
        <v>0</v>
      </c>
      <c r="G36" s="249">
        <v>1784</v>
      </c>
      <c r="H36" s="249">
        <v>60</v>
      </c>
      <c r="I36" s="249">
        <v>1675</v>
      </c>
      <c r="J36" s="249">
        <v>0</v>
      </c>
    </row>
    <row r="37" spans="1:10" ht="19.899999999999999" customHeight="1" x14ac:dyDescent="0.25">
      <c r="A37" s="247" t="s">
        <v>248</v>
      </c>
      <c r="B37" s="245" t="s">
        <v>249</v>
      </c>
      <c r="C37" s="249">
        <v>365</v>
      </c>
      <c r="D37" s="249">
        <v>0</v>
      </c>
      <c r="E37" s="249">
        <v>0</v>
      </c>
      <c r="F37" s="249">
        <v>0</v>
      </c>
      <c r="G37" s="249">
        <v>365</v>
      </c>
      <c r="H37" s="249">
        <v>0</v>
      </c>
      <c r="I37" s="249">
        <v>0</v>
      </c>
      <c r="J37" s="249">
        <v>0</v>
      </c>
    </row>
    <row r="38" spans="1:10" ht="19.899999999999999" customHeight="1" x14ac:dyDescent="0.25">
      <c r="A38" s="273" t="s">
        <v>250</v>
      </c>
      <c r="B38" s="274" t="s">
        <v>251</v>
      </c>
      <c r="C38" s="275">
        <v>2522</v>
      </c>
      <c r="D38" s="275">
        <v>0</v>
      </c>
      <c r="E38" s="275">
        <v>2214</v>
      </c>
      <c r="F38" s="275">
        <v>0</v>
      </c>
      <c r="G38" s="275">
        <v>308</v>
      </c>
      <c r="H38" s="275">
        <v>0</v>
      </c>
      <c r="I38" s="275">
        <v>0</v>
      </c>
      <c r="J38" s="275">
        <v>0</v>
      </c>
    </row>
    <row r="39" spans="1:10" s="258" customFormat="1" ht="22.9" customHeight="1" x14ac:dyDescent="0.2">
      <c r="A39" s="366" t="s">
        <v>49</v>
      </c>
      <c r="B39" s="366"/>
      <c r="C39" s="276">
        <v>58850</v>
      </c>
      <c r="D39" s="276">
        <v>6795</v>
      </c>
      <c r="E39" s="276">
        <v>18051</v>
      </c>
      <c r="F39" s="276">
        <v>20</v>
      </c>
      <c r="G39" s="276">
        <v>27008</v>
      </c>
      <c r="H39" s="276">
        <v>5862</v>
      </c>
      <c r="I39" s="276">
        <v>13791</v>
      </c>
      <c r="J39" s="276">
        <v>913</v>
      </c>
    </row>
    <row r="40" spans="1:10" s="258" customFormat="1" ht="16.149999999999999" customHeight="1" x14ac:dyDescent="0.2">
      <c r="A40" s="366" t="s">
        <v>257</v>
      </c>
      <c r="B40" s="366"/>
      <c r="C40" s="276">
        <v>991</v>
      </c>
      <c r="D40" s="276"/>
      <c r="E40" s="276"/>
      <c r="F40" s="276"/>
      <c r="G40" s="276"/>
      <c r="H40" s="276"/>
      <c r="I40" s="276"/>
      <c r="J40" s="276"/>
    </row>
    <row r="41" spans="1:10" ht="16.899999999999999" customHeight="1" x14ac:dyDescent="0.25">
      <c r="A41" s="367" t="s">
        <v>51</v>
      </c>
      <c r="B41" s="367"/>
      <c r="C41" s="277">
        <v>59841</v>
      </c>
      <c r="D41" s="277">
        <v>6795</v>
      </c>
      <c r="E41" s="277">
        <v>18051</v>
      </c>
      <c r="F41" s="277">
        <v>20</v>
      </c>
      <c r="G41" s="277">
        <v>27008</v>
      </c>
      <c r="H41" s="277">
        <v>5862</v>
      </c>
      <c r="I41" s="277">
        <v>13791</v>
      </c>
      <c r="J41" s="277">
        <v>913</v>
      </c>
    </row>
  </sheetData>
  <mergeCells count="15">
    <mergeCell ref="A33:A34"/>
    <mergeCell ref="A39:B39"/>
    <mergeCell ref="A40:B40"/>
    <mergeCell ref="A41:B41"/>
    <mergeCell ref="E5:F5"/>
    <mergeCell ref="G5:H5"/>
    <mergeCell ref="I5:J5"/>
    <mergeCell ref="A7:A9"/>
    <mergeCell ref="A20:A22"/>
    <mergeCell ref="A1:H1"/>
    <mergeCell ref="B3:H3"/>
    <mergeCell ref="A4:A6"/>
    <mergeCell ref="B4:B6"/>
    <mergeCell ref="C4:D5"/>
    <mergeCell ref="E4:J4"/>
  </mergeCells>
  <conditionalFormatting sqref="C7:D39">
    <cfRule type="cellIs" dxfId="0" priority="1" operator="notEqual">
      <formula>E7+G7+I7</formula>
    </cfRule>
  </conditionalFormatting>
  <pageMargins left="0.70866141732283472" right="0.70866141732283472" top="0.59055118110236227" bottom="0.23622047244094491" header="0.31496062992125984" footer="0.31496062992125984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3"/>
  <sheetViews>
    <sheetView tabSelected="1" view="pageBreakPreview" topLeftCell="A49" zoomScale="60" zoomScaleNormal="80" workbookViewId="0">
      <selection activeCell="F8" sqref="F8"/>
    </sheetView>
  </sheetViews>
  <sheetFormatPr defaultRowHeight="15" x14ac:dyDescent="0.25"/>
  <cols>
    <col min="1" max="1" width="48.140625" style="107" customWidth="1"/>
    <col min="2" max="2" width="10.7109375" style="152" customWidth="1"/>
    <col min="3" max="3" width="24.42578125" style="152" customWidth="1"/>
    <col min="4" max="4" width="21.5703125" style="152" customWidth="1"/>
    <col min="5" max="5" width="16.5703125" style="152" customWidth="1"/>
    <col min="6" max="6" width="16.42578125" style="107" customWidth="1"/>
    <col min="7" max="7" width="16.140625" style="107" customWidth="1"/>
    <col min="8" max="8" width="14" style="107" customWidth="1"/>
    <col min="9" max="240" width="9.140625" style="107"/>
    <col min="241" max="241" width="34" style="107" customWidth="1"/>
    <col min="242" max="242" width="11.28515625" style="107" customWidth="1"/>
    <col min="243" max="243" width="11" style="107" customWidth="1"/>
    <col min="244" max="250" width="9.140625" style="107"/>
    <col min="251" max="252" width="10.7109375" style="107" customWidth="1"/>
    <col min="253" max="253" width="9.140625" style="107"/>
    <col min="254" max="254" width="11.5703125" style="107" customWidth="1"/>
    <col min="255" max="255" width="13.7109375" style="107" customWidth="1"/>
    <col min="256" max="259" width="9.28515625" style="107" customWidth="1"/>
    <col min="260" max="496" width="9.140625" style="107"/>
    <col min="497" max="497" width="34" style="107" customWidth="1"/>
    <col min="498" max="498" width="11.28515625" style="107" customWidth="1"/>
    <col min="499" max="499" width="11" style="107" customWidth="1"/>
    <col min="500" max="506" width="9.140625" style="107"/>
    <col min="507" max="508" width="10.7109375" style="107" customWidth="1"/>
    <col min="509" max="509" width="9.140625" style="107"/>
    <col min="510" max="510" width="11.5703125" style="107" customWidth="1"/>
    <col min="511" max="511" width="13.7109375" style="107" customWidth="1"/>
    <col min="512" max="515" width="9.28515625" style="107" customWidth="1"/>
    <col min="516" max="752" width="9.140625" style="107"/>
    <col min="753" max="753" width="34" style="107" customWidth="1"/>
    <col min="754" max="754" width="11.28515625" style="107" customWidth="1"/>
    <col min="755" max="755" width="11" style="107" customWidth="1"/>
    <col min="756" max="762" width="9.140625" style="107"/>
    <col min="763" max="764" width="10.7109375" style="107" customWidth="1"/>
    <col min="765" max="765" width="9.140625" style="107"/>
    <col min="766" max="766" width="11.5703125" style="107" customWidth="1"/>
    <col min="767" max="767" width="13.7109375" style="107" customWidth="1"/>
    <col min="768" max="771" width="9.28515625" style="107" customWidth="1"/>
    <col min="772" max="1008" width="9.140625" style="107"/>
    <col min="1009" max="1009" width="34" style="107" customWidth="1"/>
    <col min="1010" max="1010" width="11.28515625" style="107" customWidth="1"/>
    <col min="1011" max="1011" width="11" style="107" customWidth="1"/>
    <col min="1012" max="1018" width="9.140625" style="107"/>
    <col min="1019" max="1020" width="10.7109375" style="107" customWidth="1"/>
    <col min="1021" max="1021" width="9.140625" style="107"/>
    <col min="1022" max="1022" width="11.5703125" style="107" customWidth="1"/>
    <col min="1023" max="1023" width="13.7109375" style="107" customWidth="1"/>
    <col min="1024" max="1027" width="9.28515625" style="107" customWidth="1"/>
    <col min="1028" max="1264" width="9.140625" style="107"/>
    <col min="1265" max="1265" width="34" style="107" customWidth="1"/>
    <col min="1266" max="1266" width="11.28515625" style="107" customWidth="1"/>
    <col min="1267" max="1267" width="11" style="107" customWidth="1"/>
    <col min="1268" max="1274" width="9.140625" style="107"/>
    <col min="1275" max="1276" width="10.7109375" style="107" customWidth="1"/>
    <col min="1277" max="1277" width="9.140625" style="107"/>
    <col min="1278" max="1278" width="11.5703125" style="107" customWidth="1"/>
    <col min="1279" max="1279" width="13.7109375" style="107" customWidth="1"/>
    <col min="1280" max="1283" width="9.28515625" style="107" customWidth="1"/>
    <col min="1284" max="1520" width="9.140625" style="107"/>
    <col min="1521" max="1521" width="34" style="107" customWidth="1"/>
    <col min="1522" max="1522" width="11.28515625" style="107" customWidth="1"/>
    <col min="1523" max="1523" width="11" style="107" customWidth="1"/>
    <col min="1524" max="1530" width="9.140625" style="107"/>
    <col min="1531" max="1532" width="10.7109375" style="107" customWidth="1"/>
    <col min="1533" max="1533" width="9.140625" style="107"/>
    <col min="1534" max="1534" width="11.5703125" style="107" customWidth="1"/>
    <col min="1535" max="1535" width="13.7109375" style="107" customWidth="1"/>
    <col min="1536" max="1539" width="9.28515625" style="107" customWidth="1"/>
    <col min="1540" max="1776" width="9.140625" style="107"/>
    <col min="1777" max="1777" width="34" style="107" customWidth="1"/>
    <col min="1778" max="1778" width="11.28515625" style="107" customWidth="1"/>
    <col min="1779" max="1779" width="11" style="107" customWidth="1"/>
    <col min="1780" max="1786" width="9.140625" style="107"/>
    <col min="1787" max="1788" width="10.7109375" style="107" customWidth="1"/>
    <col min="1789" max="1789" width="9.140625" style="107"/>
    <col min="1790" max="1790" width="11.5703125" style="107" customWidth="1"/>
    <col min="1791" max="1791" width="13.7109375" style="107" customWidth="1"/>
    <col min="1792" max="1795" width="9.28515625" style="107" customWidth="1"/>
    <col min="1796" max="2032" width="9.140625" style="107"/>
    <col min="2033" max="2033" width="34" style="107" customWidth="1"/>
    <col min="2034" max="2034" width="11.28515625" style="107" customWidth="1"/>
    <col min="2035" max="2035" width="11" style="107" customWidth="1"/>
    <col min="2036" max="2042" width="9.140625" style="107"/>
    <col min="2043" max="2044" width="10.7109375" style="107" customWidth="1"/>
    <col min="2045" max="2045" width="9.140625" style="107"/>
    <col min="2046" max="2046" width="11.5703125" style="107" customWidth="1"/>
    <col min="2047" max="2047" width="13.7109375" style="107" customWidth="1"/>
    <col min="2048" max="2051" width="9.28515625" style="107" customWidth="1"/>
    <col min="2052" max="2288" width="9.140625" style="107"/>
    <col min="2289" max="2289" width="34" style="107" customWidth="1"/>
    <col min="2290" max="2290" width="11.28515625" style="107" customWidth="1"/>
    <col min="2291" max="2291" width="11" style="107" customWidth="1"/>
    <col min="2292" max="2298" width="9.140625" style="107"/>
    <col min="2299" max="2300" width="10.7109375" style="107" customWidth="1"/>
    <col min="2301" max="2301" width="9.140625" style="107"/>
    <col min="2302" max="2302" width="11.5703125" style="107" customWidth="1"/>
    <col min="2303" max="2303" width="13.7109375" style="107" customWidth="1"/>
    <col min="2304" max="2307" width="9.28515625" style="107" customWidth="1"/>
    <col min="2308" max="2544" width="9.140625" style="107"/>
    <col min="2545" max="2545" width="34" style="107" customWidth="1"/>
    <col min="2546" max="2546" width="11.28515625" style="107" customWidth="1"/>
    <col min="2547" max="2547" width="11" style="107" customWidth="1"/>
    <col min="2548" max="2554" width="9.140625" style="107"/>
    <col min="2555" max="2556" width="10.7109375" style="107" customWidth="1"/>
    <col min="2557" max="2557" width="9.140625" style="107"/>
    <col min="2558" max="2558" width="11.5703125" style="107" customWidth="1"/>
    <col min="2559" max="2559" width="13.7109375" style="107" customWidth="1"/>
    <col min="2560" max="2563" width="9.28515625" style="107" customWidth="1"/>
    <col min="2564" max="2800" width="9.140625" style="107"/>
    <col min="2801" max="2801" width="34" style="107" customWidth="1"/>
    <col min="2802" max="2802" width="11.28515625" style="107" customWidth="1"/>
    <col min="2803" max="2803" width="11" style="107" customWidth="1"/>
    <col min="2804" max="2810" width="9.140625" style="107"/>
    <col min="2811" max="2812" width="10.7109375" style="107" customWidth="1"/>
    <col min="2813" max="2813" width="9.140625" style="107"/>
    <col min="2814" max="2814" width="11.5703125" style="107" customWidth="1"/>
    <col min="2815" max="2815" width="13.7109375" style="107" customWidth="1"/>
    <col min="2816" max="2819" width="9.28515625" style="107" customWidth="1"/>
    <col min="2820" max="3056" width="9.140625" style="107"/>
    <col min="3057" max="3057" width="34" style="107" customWidth="1"/>
    <col min="3058" max="3058" width="11.28515625" style="107" customWidth="1"/>
    <col min="3059" max="3059" width="11" style="107" customWidth="1"/>
    <col min="3060" max="3066" width="9.140625" style="107"/>
    <col min="3067" max="3068" width="10.7109375" style="107" customWidth="1"/>
    <col min="3069" max="3069" width="9.140625" style="107"/>
    <col min="3070" max="3070" width="11.5703125" style="107" customWidth="1"/>
    <col min="3071" max="3071" width="13.7109375" style="107" customWidth="1"/>
    <col min="3072" max="3075" width="9.28515625" style="107" customWidth="1"/>
    <col min="3076" max="3312" width="9.140625" style="107"/>
    <col min="3313" max="3313" width="34" style="107" customWidth="1"/>
    <col min="3314" max="3314" width="11.28515625" style="107" customWidth="1"/>
    <col min="3315" max="3315" width="11" style="107" customWidth="1"/>
    <col min="3316" max="3322" width="9.140625" style="107"/>
    <col min="3323" max="3324" width="10.7109375" style="107" customWidth="1"/>
    <col min="3325" max="3325" width="9.140625" style="107"/>
    <col min="3326" max="3326" width="11.5703125" style="107" customWidth="1"/>
    <col min="3327" max="3327" width="13.7109375" style="107" customWidth="1"/>
    <col min="3328" max="3331" width="9.28515625" style="107" customWidth="1"/>
    <col min="3332" max="3568" width="9.140625" style="107"/>
    <col min="3569" max="3569" width="34" style="107" customWidth="1"/>
    <col min="3570" max="3570" width="11.28515625" style="107" customWidth="1"/>
    <col min="3571" max="3571" width="11" style="107" customWidth="1"/>
    <col min="3572" max="3578" width="9.140625" style="107"/>
    <col min="3579" max="3580" width="10.7109375" style="107" customWidth="1"/>
    <col min="3581" max="3581" width="9.140625" style="107"/>
    <col min="3582" max="3582" width="11.5703125" style="107" customWidth="1"/>
    <col min="3583" max="3583" width="13.7109375" style="107" customWidth="1"/>
    <col min="3584" max="3587" width="9.28515625" style="107" customWidth="1"/>
    <col min="3588" max="3824" width="9.140625" style="107"/>
    <col min="3825" max="3825" width="34" style="107" customWidth="1"/>
    <col min="3826" max="3826" width="11.28515625" style="107" customWidth="1"/>
    <col min="3827" max="3827" width="11" style="107" customWidth="1"/>
    <col min="3828" max="3834" width="9.140625" style="107"/>
    <col min="3835" max="3836" width="10.7109375" style="107" customWidth="1"/>
    <col min="3837" max="3837" width="9.140625" style="107"/>
    <col min="3838" max="3838" width="11.5703125" style="107" customWidth="1"/>
    <col min="3839" max="3839" width="13.7109375" style="107" customWidth="1"/>
    <col min="3840" max="3843" width="9.28515625" style="107" customWidth="1"/>
    <col min="3844" max="4080" width="9.140625" style="107"/>
    <col min="4081" max="4081" width="34" style="107" customWidth="1"/>
    <col min="4082" max="4082" width="11.28515625" style="107" customWidth="1"/>
    <col min="4083" max="4083" width="11" style="107" customWidth="1"/>
    <col min="4084" max="4090" width="9.140625" style="107"/>
    <col min="4091" max="4092" width="10.7109375" style="107" customWidth="1"/>
    <col min="4093" max="4093" width="9.140625" style="107"/>
    <col min="4094" max="4094" width="11.5703125" style="107" customWidth="1"/>
    <col min="4095" max="4095" width="13.7109375" style="107" customWidth="1"/>
    <col min="4096" max="4099" width="9.28515625" style="107" customWidth="1"/>
    <col min="4100" max="4336" width="9.140625" style="107"/>
    <col min="4337" max="4337" width="34" style="107" customWidth="1"/>
    <col min="4338" max="4338" width="11.28515625" style="107" customWidth="1"/>
    <col min="4339" max="4339" width="11" style="107" customWidth="1"/>
    <col min="4340" max="4346" width="9.140625" style="107"/>
    <col min="4347" max="4348" width="10.7109375" style="107" customWidth="1"/>
    <col min="4349" max="4349" width="9.140625" style="107"/>
    <col min="4350" max="4350" width="11.5703125" style="107" customWidth="1"/>
    <col min="4351" max="4351" width="13.7109375" style="107" customWidth="1"/>
    <col min="4352" max="4355" width="9.28515625" style="107" customWidth="1"/>
    <col min="4356" max="4592" width="9.140625" style="107"/>
    <col min="4593" max="4593" width="34" style="107" customWidth="1"/>
    <col min="4594" max="4594" width="11.28515625" style="107" customWidth="1"/>
    <col min="4595" max="4595" width="11" style="107" customWidth="1"/>
    <col min="4596" max="4602" width="9.140625" style="107"/>
    <col min="4603" max="4604" width="10.7109375" style="107" customWidth="1"/>
    <col min="4605" max="4605" width="9.140625" style="107"/>
    <col min="4606" max="4606" width="11.5703125" style="107" customWidth="1"/>
    <col min="4607" max="4607" width="13.7109375" style="107" customWidth="1"/>
    <col min="4608" max="4611" width="9.28515625" style="107" customWidth="1"/>
    <col min="4612" max="4848" width="9.140625" style="107"/>
    <col min="4849" max="4849" width="34" style="107" customWidth="1"/>
    <col min="4850" max="4850" width="11.28515625" style="107" customWidth="1"/>
    <col min="4851" max="4851" width="11" style="107" customWidth="1"/>
    <col min="4852" max="4858" width="9.140625" style="107"/>
    <col min="4859" max="4860" width="10.7109375" style="107" customWidth="1"/>
    <col min="4861" max="4861" width="9.140625" style="107"/>
    <col min="4862" max="4862" width="11.5703125" style="107" customWidth="1"/>
    <col min="4863" max="4863" width="13.7109375" style="107" customWidth="1"/>
    <col min="4864" max="4867" width="9.28515625" style="107" customWidth="1"/>
    <col min="4868" max="5104" width="9.140625" style="107"/>
    <col min="5105" max="5105" width="34" style="107" customWidth="1"/>
    <col min="5106" max="5106" width="11.28515625" style="107" customWidth="1"/>
    <col min="5107" max="5107" width="11" style="107" customWidth="1"/>
    <col min="5108" max="5114" width="9.140625" style="107"/>
    <col min="5115" max="5116" width="10.7109375" style="107" customWidth="1"/>
    <col min="5117" max="5117" width="9.140625" style="107"/>
    <col min="5118" max="5118" width="11.5703125" style="107" customWidth="1"/>
    <col min="5119" max="5119" width="13.7109375" style="107" customWidth="1"/>
    <col min="5120" max="5123" width="9.28515625" style="107" customWidth="1"/>
    <col min="5124" max="5360" width="9.140625" style="107"/>
    <col min="5361" max="5361" width="34" style="107" customWidth="1"/>
    <col min="5362" max="5362" width="11.28515625" style="107" customWidth="1"/>
    <col min="5363" max="5363" width="11" style="107" customWidth="1"/>
    <col min="5364" max="5370" width="9.140625" style="107"/>
    <col min="5371" max="5372" width="10.7109375" style="107" customWidth="1"/>
    <col min="5373" max="5373" width="9.140625" style="107"/>
    <col min="5374" max="5374" width="11.5703125" style="107" customWidth="1"/>
    <col min="5375" max="5375" width="13.7109375" style="107" customWidth="1"/>
    <col min="5376" max="5379" width="9.28515625" style="107" customWidth="1"/>
    <col min="5380" max="5616" width="9.140625" style="107"/>
    <col min="5617" max="5617" width="34" style="107" customWidth="1"/>
    <col min="5618" max="5618" width="11.28515625" style="107" customWidth="1"/>
    <col min="5619" max="5619" width="11" style="107" customWidth="1"/>
    <col min="5620" max="5626" width="9.140625" style="107"/>
    <col min="5627" max="5628" width="10.7109375" style="107" customWidth="1"/>
    <col min="5629" max="5629" width="9.140625" style="107"/>
    <col min="5630" max="5630" width="11.5703125" style="107" customWidth="1"/>
    <col min="5631" max="5631" width="13.7109375" style="107" customWidth="1"/>
    <col min="5632" max="5635" width="9.28515625" style="107" customWidth="1"/>
    <col min="5636" max="5872" width="9.140625" style="107"/>
    <col min="5873" max="5873" width="34" style="107" customWidth="1"/>
    <col min="5874" max="5874" width="11.28515625" style="107" customWidth="1"/>
    <col min="5875" max="5875" width="11" style="107" customWidth="1"/>
    <col min="5876" max="5882" width="9.140625" style="107"/>
    <col min="5883" max="5884" width="10.7109375" style="107" customWidth="1"/>
    <col min="5885" max="5885" width="9.140625" style="107"/>
    <col min="5886" max="5886" width="11.5703125" style="107" customWidth="1"/>
    <col min="5887" max="5887" width="13.7109375" style="107" customWidth="1"/>
    <col min="5888" max="5891" width="9.28515625" style="107" customWidth="1"/>
    <col min="5892" max="6128" width="9.140625" style="107"/>
    <col min="6129" max="6129" width="34" style="107" customWidth="1"/>
    <col min="6130" max="6130" width="11.28515625" style="107" customWidth="1"/>
    <col min="6131" max="6131" width="11" style="107" customWidth="1"/>
    <col min="6132" max="6138" width="9.140625" style="107"/>
    <col min="6139" max="6140" width="10.7109375" style="107" customWidth="1"/>
    <col min="6141" max="6141" width="9.140625" style="107"/>
    <col min="6142" max="6142" width="11.5703125" style="107" customWidth="1"/>
    <col min="6143" max="6143" width="13.7109375" style="107" customWidth="1"/>
    <col min="6144" max="6147" width="9.28515625" style="107" customWidth="1"/>
    <col min="6148" max="6384" width="9.140625" style="107"/>
    <col min="6385" max="6385" width="34" style="107" customWidth="1"/>
    <col min="6386" max="6386" width="11.28515625" style="107" customWidth="1"/>
    <col min="6387" max="6387" width="11" style="107" customWidth="1"/>
    <col min="6388" max="6394" width="9.140625" style="107"/>
    <col min="6395" max="6396" width="10.7109375" style="107" customWidth="1"/>
    <col min="6397" max="6397" width="9.140625" style="107"/>
    <col min="6398" max="6398" width="11.5703125" style="107" customWidth="1"/>
    <col min="6399" max="6399" width="13.7109375" style="107" customWidth="1"/>
    <col min="6400" max="6403" width="9.28515625" style="107" customWidth="1"/>
    <col min="6404" max="6640" width="9.140625" style="107"/>
    <col min="6641" max="6641" width="34" style="107" customWidth="1"/>
    <col min="6642" max="6642" width="11.28515625" style="107" customWidth="1"/>
    <col min="6643" max="6643" width="11" style="107" customWidth="1"/>
    <col min="6644" max="6650" width="9.140625" style="107"/>
    <col min="6651" max="6652" width="10.7109375" style="107" customWidth="1"/>
    <col min="6653" max="6653" width="9.140625" style="107"/>
    <col min="6654" max="6654" width="11.5703125" style="107" customWidth="1"/>
    <col min="6655" max="6655" width="13.7109375" style="107" customWidth="1"/>
    <col min="6656" max="6659" width="9.28515625" style="107" customWidth="1"/>
    <col min="6660" max="6896" width="9.140625" style="107"/>
    <col min="6897" max="6897" width="34" style="107" customWidth="1"/>
    <col min="6898" max="6898" width="11.28515625" style="107" customWidth="1"/>
    <col min="6899" max="6899" width="11" style="107" customWidth="1"/>
    <col min="6900" max="6906" width="9.140625" style="107"/>
    <col min="6907" max="6908" width="10.7109375" style="107" customWidth="1"/>
    <col min="6909" max="6909" width="9.140625" style="107"/>
    <col min="6910" max="6910" width="11.5703125" style="107" customWidth="1"/>
    <col min="6911" max="6911" width="13.7109375" style="107" customWidth="1"/>
    <col min="6912" max="6915" width="9.28515625" style="107" customWidth="1"/>
    <col min="6916" max="7152" width="9.140625" style="107"/>
    <col min="7153" max="7153" width="34" style="107" customWidth="1"/>
    <col min="7154" max="7154" width="11.28515625" style="107" customWidth="1"/>
    <col min="7155" max="7155" width="11" style="107" customWidth="1"/>
    <col min="7156" max="7162" width="9.140625" style="107"/>
    <col min="7163" max="7164" width="10.7109375" style="107" customWidth="1"/>
    <col min="7165" max="7165" width="9.140625" style="107"/>
    <col min="7166" max="7166" width="11.5703125" style="107" customWidth="1"/>
    <col min="7167" max="7167" width="13.7109375" style="107" customWidth="1"/>
    <col min="7168" max="7171" width="9.28515625" style="107" customWidth="1"/>
    <col min="7172" max="7408" width="9.140625" style="107"/>
    <col min="7409" max="7409" width="34" style="107" customWidth="1"/>
    <col min="7410" max="7410" width="11.28515625" style="107" customWidth="1"/>
    <col min="7411" max="7411" width="11" style="107" customWidth="1"/>
    <col min="7412" max="7418" width="9.140625" style="107"/>
    <col min="7419" max="7420" width="10.7109375" style="107" customWidth="1"/>
    <col min="7421" max="7421" width="9.140625" style="107"/>
    <col min="7422" max="7422" width="11.5703125" style="107" customWidth="1"/>
    <col min="7423" max="7423" width="13.7109375" style="107" customWidth="1"/>
    <col min="7424" max="7427" width="9.28515625" style="107" customWidth="1"/>
    <col min="7428" max="7664" width="9.140625" style="107"/>
    <col min="7665" max="7665" width="34" style="107" customWidth="1"/>
    <col min="7666" max="7666" width="11.28515625" style="107" customWidth="1"/>
    <col min="7667" max="7667" width="11" style="107" customWidth="1"/>
    <col min="7668" max="7674" width="9.140625" style="107"/>
    <col min="7675" max="7676" width="10.7109375" style="107" customWidth="1"/>
    <col min="7677" max="7677" width="9.140625" style="107"/>
    <col min="7678" max="7678" width="11.5703125" style="107" customWidth="1"/>
    <col min="7679" max="7679" width="13.7109375" style="107" customWidth="1"/>
    <col min="7680" max="7683" width="9.28515625" style="107" customWidth="1"/>
    <col min="7684" max="7920" width="9.140625" style="107"/>
    <col min="7921" max="7921" width="34" style="107" customWidth="1"/>
    <col min="7922" max="7922" width="11.28515625" style="107" customWidth="1"/>
    <col min="7923" max="7923" width="11" style="107" customWidth="1"/>
    <col min="7924" max="7930" width="9.140625" style="107"/>
    <col min="7931" max="7932" width="10.7109375" style="107" customWidth="1"/>
    <col min="7933" max="7933" width="9.140625" style="107"/>
    <col min="7934" max="7934" width="11.5703125" style="107" customWidth="1"/>
    <col min="7935" max="7935" width="13.7109375" style="107" customWidth="1"/>
    <col min="7936" max="7939" width="9.28515625" style="107" customWidth="1"/>
    <col min="7940" max="8176" width="9.140625" style="107"/>
    <col min="8177" max="8177" width="34" style="107" customWidth="1"/>
    <col min="8178" max="8178" width="11.28515625" style="107" customWidth="1"/>
    <col min="8179" max="8179" width="11" style="107" customWidth="1"/>
    <col min="8180" max="8186" width="9.140625" style="107"/>
    <col min="8187" max="8188" width="10.7109375" style="107" customWidth="1"/>
    <col min="8189" max="8189" width="9.140625" style="107"/>
    <col min="8190" max="8190" width="11.5703125" style="107" customWidth="1"/>
    <col min="8191" max="8191" width="13.7109375" style="107" customWidth="1"/>
    <col min="8192" max="8195" width="9.28515625" style="107" customWidth="1"/>
    <col min="8196" max="8432" width="9.140625" style="107"/>
    <col min="8433" max="8433" width="34" style="107" customWidth="1"/>
    <col min="8434" max="8434" width="11.28515625" style="107" customWidth="1"/>
    <col min="8435" max="8435" width="11" style="107" customWidth="1"/>
    <col min="8436" max="8442" width="9.140625" style="107"/>
    <col min="8443" max="8444" width="10.7109375" style="107" customWidth="1"/>
    <col min="8445" max="8445" width="9.140625" style="107"/>
    <col min="8446" max="8446" width="11.5703125" style="107" customWidth="1"/>
    <col min="8447" max="8447" width="13.7109375" style="107" customWidth="1"/>
    <col min="8448" max="8451" width="9.28515625" style="107" customWidth="1"/>
    <col min="8452" max="8688" width="9.140625" style="107"/>
    <col min="8689" max="8689" width="34" style="107" customWidth="1"/>
    <col min="8690" max="8690" width="11.28515625" style="107" customWidth="1"/>
    <col min="8691" max="8691" width="11" style="107" customWidth="1"/>
    <col min="8692" max="8698" width="9.140625" style="107"/>
    <col min="8699" max="8700" width="10.7109375" style="107" customWidth="1"/>
    <col min="8701" max="8701" width="9.140625" style="107"/>
    <col min="8702" max="8702" width="11.5703125" style="107" customWidth="1"/>
    <col min="8703" max="8703" width="13.7109375" style="107" customWidth="1"/>
    <col min="8704" max="8707" width="9.28515625" style="107" customWidth="1"/>
    <col min="8708" max="8944" width="9.140625" style="107"/>
    <col min="8945" max="8945" width="34" style="107" customWidth="1"/>
    <col min="8946" max="8946" width="11.28515625" style="107" customWidth="1"/>
    <col min="8947" max="8947" width="11" style="107" customWidth="1"/>
    <col min="8948" max="8954" width="9.140625" style="107"/>
    <col min="8955" max="8956" width="10.7109375" style="107" customWidth="1"/>
    <col min="8957" max="8957" width="9.140625" style="107"/>
    <col min="8958" max="8958" width="11.5703125" style="107" customWidth="1"/>
    <col min="8959" max="8959" width="13.7109375" style="107" customWidth="1"/>
    <col min="8960" max="8963" width="9.28515625" style="107" customWidth="1"/>
    <col min="8964" max="9200" width="9.140625" style="107"/>
    <col min="9201" max="9201" width="34" style="107" customWidth="1"/>
    <col min="9202" max="9202" width="11.28515625" style="107" customWidth="1"/>
    <col min="9203" max="9203" width="11" style="107" customWidth="1"/>
    <col min="9204" max="9210" width="9.140625" style="107"/>
    <col min="9211" max="9212" width="10.7109375" style="107" customWidth="1"/>
    <col min="9213" max="9213" width="9.140625" style="107"/>
    <col min="9214" max="9214" width="11.5703125" style="107" customWidth="1"/>
    <col min="9215" max="9215" width="13.7109375" style="107" customWidth="1"/>
    <col min="9216" max="9219" width="9.28515625" style="107" customWidth="1"/>
    <col min="9220" max="9456" width="9.140625" style="107"/>
    <col min="9457" max="9457" width="34" style="107" customWidth="1"/>
    <col min="9458" max="9458" width="11.28515625" style="107" customWidth="1"/>
    <col min="9459" max="9459" width="11" style="107" customWidth="1"/>
    <col min="9460" max="9466" width="9.140625" style="107"/>
    <col min="9467" max="9468" width="10.7109375" style="107" customWidth="1"/>
    <col min="9469" max="9469" width="9.140625" style="107"/>
    <col min="9470" max="9470" width="11.5703125" style="107" customWidth="1"/>
    <col min="9471" max="9471" width="13.7109375" style="107" customWidth="1"/>
    <col min="9472" max="9475" width="9.28515625" style="107" customWidth="1"/>
    <col min="9476" max="9712" width="9.140625" style="107"/>
    <col min="9713" max="9713" width="34" style="107" customWidth="1"/>
    <col min="9714" max="9714" width="11.28515625" style="107" customWidth="1"/>
    <col min="9715" max="9715" width="11" style="107" customWidth="1"/>
    <col min="9716" max="9722" width="9.140625" style="107"/>
    <col min="9723" max="9724" width="10.7109375" style="107" customWidth="1"/>
    <col min="9725" max="9725" width="9.140625" style="107"/>
    <col min="9726" max="9726" width="11.5703125" style="107" customWidth="1"/>
    <col min="9727" max="9727" width="13.7109375" style="107" customWidth="1"/>
    <col min="9728" max="9731" width="9.28515625" style="107" customWidth="1"/>
    <col min="9732" max="9968" width="9.140625" style="107"/>
    <col min="9969" max="9969" width="34" style="107" customWidth="1"/>
    <col min="9970" max="9970" width="11.28515625" style="107" customWidth="1"/>
    <col min="9971" max="9971" width="11" style="107" customWidth="1"/>
    <col min="9972" max="9978" width="9.140625" style="107"/>
    <col min="9979" max="9980" width="10.7109375" style="107" customWidth="1"/>
    <col min="9981" max="9981" width="9.140625" style="107"/>
    <col min="9982" max="9982" width="11.5703125" style="107" customWidth="1"/>
    <col min="9983" max="9983" width="13.7109375" style="107" customWidth="1"/>
    <col min="9984" max="9987" width="9.28515625" style="107" customWidth="1"/>
    <col min="9988" max="10224" width="9.140625" style="107"/>
    <col min="10225" max="10225" width="34" style="107" customWidth="1"/>
    <col min="10226" max="10226" width="11.28515625" style="107" customWidth="1"/>
    <col min="10227" max="10227" width="11" style="107" customWidth="1"/>
    <col min="10228" max="10234" width="9.140625" style="107"/>
    <col min="10235" max="10236" width="10.7109375" style="107" customWidth="1"/>
    <col min="10237" max="10237" width="9.140625" style="107"/>
    <col min="10238" max="10238" width="11.5703125" style="107" customWidth="1"/>
    <col min="10239" max="10239" width="13.7109375" style="107" customWidth="1"/>
    <col min="10240" max="10243" width="9.28515625" style="107" customWidth="1"/>
    <col min="10244" max="10480" width="9.140625" style="107"/>
    <col min="10481" max="10481" width="34" style="107" customWidth="1"/>
    <col min="10482" max="10482" width="11.28515625" style="107" customWidth="1"/>
    <col min="10483" max="10483" width="11" style="107" customWidth="1"/>
    <col min="10484" max="10490" width="9.140625" style="107"/>
    <col min="10491" max="10492" width="10.7109375" style="107" customWidth="1"/>
    <col min="10493" max="10493" width="9.140625" style="107"/>
    <col min="10494" max="10494" width="11.5703125" style="107" customWidth="1"/>
    <col min="10495" max="10495" width="13.7109375" style="107" customWidth="1"/>
    <col min="10496" max="10499" width="9.28515625" style="107" customWidth="1"/>
    <col min="10500" max="10736" width="9.140625" style="107"/>
    <col min="10737" max="10737" width="34" style="107" customWidth="1"/>
    <col min="10738" max="10738" width="11.28515625" style="107" customWidth="1"/>
    <col min="10739" max="10739" width="11" style="107" customWidth="1"/>
    <col min="10740" max="10746" width="9.140625" style="107"/>
    <col min="10747" max="10748" width="10.7109375" style="107" customWidth="1"/>
    <col min="10749" max="10749" width="9.140625" style="107"/>
    <col min="10750" max="10750" width="11.5703125" style="107" customWidth="1"/>
    <col min="10751" max="10751" width="13.7109375" style="107" customWidth="1"/>
    <col min="10752" max="10755" width="9.28515625" style="107" customWidth="1"/>
    <col min="10756" max="10992" width="9.140625" style="107"/>
    <col min="10993" max="10993" width="34" style="107" customWidth="1"/>
    <col min="10994" max="10994" width="11.28515625" style="107" customWidth="1"/>
    <col min="10995" max="10995" width="11" style="107" customWidth="1"/>
    <col min="10996" max="11002" width="9.140625" style="107"/>
    <col min="11003" max="11004" width="10.7109375" style="107" customWidth="1"/>
    <col min="11005" max="11005" width="9.140625" style="107"/>
    <col min="11006" max="11006" width="11.5703125" style="107" customWidth="1"/>
    <col min="11007" max="11007" width="13.7109375" style="107" customWidth="1"/>
    <col min="11008" max="11011" width="9.28515625" style="107" customWidth="1"/>
    <col min="11012" max="11248" width="9.140625" style="107"/>
    <col min="11249" max="11249" width="34" style="107" customWidth="1"/>
    <col min="11250" max="11250" width="11.28515625" style="107" customWidth="1"/>
    <col min="11251" max="11251" width="11" style="107" customWidth="1"/>
    <col min="11252" max="11258" width="9.140625" style="107"/>
    <col min="11259" max="11260" width="10.7109375" style="107" customWidth="1"/>
    <col min="11261" max="11261" width="9.140625" style="107"/>
    <col min="11262" max="11262" width="11.5703125" style="107" customWidth="1"/>
    <col min="11263" max="11263" width="13.7109375" style="107" customWidth="1"/>
    <col min="11264" max="11267" width="9.28515625" style="107" customWidth="1"/>
    <col min="11268" max="11504" width="9.140625" style="107"/>
    <col min="11505" max="11505" width="34" style="107" customWidth="1"/>
    <col min="11506" max="11506" width="11.28515625" style="107" customWidth="1"/>
    <col min="11507" max="11507" width="11" style="107" customWidth="1"/>
    <col min="11508" max="11514" width="9.140625" style="107"/>
    <col min="11515" max="11516" width="10.7109375" style="107" customWidth="1"/>
    <col min="11517" max="11517" width="9.140625" style="107"/>
    <col min="11518" max="11518" width="11.5703125" style="107" customWidth="1"/>
    <col min="11519" max="11519" width="13.7109375" style="107" customWidth="1"/>
    <col min="11520" max="11523" width="9.28515625" style="107" customWidth="1"/>
    <col min="11524" max="11760" width="9.140625" style="107"/>
    <col min="11761" max="11761" width="34" style="107" customWidth="1"/>
    <col min="11762" max="11762" width="11.28515625" style="107" customWidth="1"/>
    <col min="11763" max="11763" width="11" style="107" customWidth="1"/>
    <col min="11764" max="11770" width="9.140625" style="107"/>
    <col min="11771" max="11772" width="10.7109375" style="107" customWidth="1"/>
    <col min="11773" max="11773" width="9.140625" style="107"/>
    <col min="11774" max="11774" width="11.5703125" style="107" customWidth="1"/>
    <col min="11775" max="11775" width="13.7109375" style="107" customWidth="1"/>
    <col min="11776" max="11779" width="9.28515625" style="107" customWidth="1"/>
    <col min="11780" max="12016" width="9.140625" style="107"/>
    <col min="12017" max="12017" width="34" style="107" customWidth="1"/>
    <col min="12018" max="12018" width="11.28515625" style="107" customWidth="1"/>
    <col min="12019" max="12019" width="11" style="107" customWidth="1"/>
    <col min="12020" max="12026" width="9.140625" style="107"/>
    <col min="12027" max="12028" width="10.7109375" style="107" customWidth="1"/>
    <col min="12029" max="12029" width="9.140625" style="107"/>
    <col min="12030" max="12030" width="11.5703125" style="107" customWidth="1"/>
    <col min="12031" max="12031" width="13.7109375" style="107" customWidth="1"/>
    <col min="12032" max="12035" width="9.28515625" style="107" customWidth="1"/>
    <col min="12036" max="12272" width="9.140625" style="107"/>
    <col min="12273" max="12273" width="34" style="107" customWidth="1"/>
    <col min="12274" max="12274" width="11.28515625" style="107" customWidth="1"/>
    <col min="12275" max="12275" width="11" style="107" customWidth="1"/>
    <col min="12276" max="12282" width="9.140625" style="107"/>
    <col min="12283" max="12284" width="10.7109375" style="107" customWidth="1"/>
    <col min="12285" max="12285" width="9.140625" style="107"/>
    <col min="12286" max="12286" width="11.5703125" style="107" customWidth="1"/>
    <col min="12287" max="12287" width="13.7109375" style="107" customWidth="1"/>
    <col min="12288" max="12291" width="9.28515625" style="107" customWidth="1"/>
    <col min="12292" max="12528" width="9.140625" style="107"/>
    <col min="12529" max="12529" width="34" style="107" customWidth="1"/>
    <col min="12530" max="12530" width="11.28515625" style="107" customWidth="1"/>
    <col min="12531" max="12531" width="11" style="107" customWidth="1"/>
    <col min="12532" max="12538" width="9.140625" style="107"/>
    <col min="12539" max="12540" width="10.7109375" style="107" customWidth="1"/>
    <col min="12541" max="12541" width="9.140625" style="107"/>
    <col min="12542" max="12542" width="11.5703125" style="107" customWidth="1"/>
    <col min="12543" max="12543" width="13.7109375" style="107" customWidth="1"/>
    <col min="12544" max="12547" width="9.28515625" style="107" customWidth="1"/>
    <col min="12548" max="12784" width="9.140625" style="107"/>
    <col min="12785" max="12785" width="34" style="107" customWidth="1"/>
    <col min="12786" max="12786" width="11.28515625" style="107" customWidth="1"/>
    <col min="12787" max="12787" width="11" style="107" customWidth="1"/>
    <col min="12788" max="12794" width="9.140625" style="107"/>
    <col min="12795" max="12796" width="10.7109375" style="107" customWidth="1"/>
    <col min="12797" max="12797" width="9.140625" style="107"/>
    <col min="12798" max="12798" width="11.5703125" style="107" customWidth="1"/>
    <col min="12799" max="12799" width="13.7109375" style="107" customWidth="1"/>
    <col min="12800" max="12803" width="9.28515625" style="107" customWidth="1"/>
    <col min="12804" max="13040" width="9.140625" style="107"/>
    <col min="13041" max="13041" width="34" style="107" customWidth="1"/>
    <col min="13042" max="13042" width="11.28515625" style="107" customWidth="1"/>
    <col min="13043" max="13043" width="11" style="107" customWidth="1"/>
    <col min="13044" max="13050" width="9.140625" style="107"/>
    <col min="13051" max="13052" width="10.7109375" style="107" customWidth="1"/>
    <col min="13053" max="13053" width="9.140625" style="107"/>
    <col min="13054" max="13054" width="11.5703125" style="107" customWidth="1"/>
    <col min="13055" max="13055" width="13.7109375" style="107" customWidth="1"/>
    <col min="13056" max="13059" width="9.28515625" style="107" customWidth="1"/>
    <col min="13060" max="13296" width="9.140625" style="107"/>
    <col min="13297" max="13297" width="34" style="107" customWidth="1"/>
    <col min="13298" max="13298" width="11.28515625" style="107" customWidth="1"/>
    <col min="13299" max="13299" width="11" style="107" customWidth="1"/>
    <col min="13300" max="13306" width="9.140625" style="107"/>
    <col min="13307" max="13308" width="10.7109375" style="107" customWidth="1"/>
    <col min="13309" max="13309" width="9.140625" style="107"/>
    <col min="13310" max="13310" width="11.5703125" style="107" customWidth="1"/>
    <col min="13311" max="13311" width="13.7109375" style="107" customWidth="1"/>
    <col min="13312" max="13315" width="9.28515625" style="107" customWidth="1"/>
    <col min="13316" max="13552" width="9.140625" style="107"/>
    <col min="13553" max="13553" width="34" style="107" customWidth="1"/>
    <col min="13554" max="13554" width="11.28515625" style="107" customWidth="1"/>
    <col min="13555" max="13555" width="11" style="107" customWidth="1"/>
    <col min="13556" max="13562" width="9.140625" style="107"/>
    <col min="13563" max="13564" width="10.7109375" style="107" customWidth="1"/>
    <col min="13565" max="13565" width="9.140625" style="107"/>
    <col min="13566" max="13566" width="11.5703125" style="107" customWidth="1"/>
    <col min="13567" max="13567" width="13.7109375" style="107" customWidth="1"/>
    <col min="13568" max="13571" width="9.28515625" style="107" customWidth="1"/>
    <col min="13572" max="13808" width="9.140625" style="107"/>
    <col min="13809" max="13809" width="34" style="107" customWidth="1"/>
    <col min="13810" max="13810" width="11.28515625" style="107" customWidth="1"/>
    <col min="13811" max="13811" width="11" style="107" customWidth="1"/>
    <col min="13812" max="13818" width="9.140625" style="107"/>
    <col min="13819" max="13820" width="10.7109375" style="107" customWidth="1"/>
    <col min="13821" max="13821" width="9.140625" style="107"/>
    <col min="13822" max="13822" width="11.5703125" style="107" customWidth="1"/>
    <col min="13823" max="13823" width="13.7109375" style="107" customWidth="1"/>
    <col min="13824" max="13827" width="9.28515625" style="107" customWidth="1"/>
    <col min="13828" max="14064" width="9.140625" style="107"/>
    <col min="14065" max="14065" width="34" style="107" customWidth="1"/>
    <col min="14066" max="14066" width="11.28515625" style="107" customWidth="1"/>
    <col min="14067" max="14067" width="11" style="107" customWidth="1"/>
    <col min="14068" max="14074" width="9.140625" style="107"/>
    <col min="14075" max="14076" width="10.7109375" style="107" customWidth="1"/>
    <col min="14077" max="14077" width="9.140625" style="107"/>
    <col min="14078" max="14078" width="11.5703125" style="107" customWidth="1"/>
    <col min="14079" max="14079" width="13.7109375" style="107" customWidth="1"/>
    <col min="14080" max="14083" width="9.28515625" style="107" customWidth="1"/>
    <col min="14084" max="14320" width="9.140625" style="107"/>
    <col min="14321" max="14321" width="34" style="107" customWidth="1"/>
    <col min="14322" max="14322" width="11.28515625" style="107" customWidth="1"/>
    <col min="14323" max="14323" width="11" style="107" customWidth="1"/>
    <col min="14324" max="14330" width="9.140625" style="107"/>
    <col min="14331" max="14332" width="10.7109375" style="107" customWidth="1"/>
    <col min="14333" max="14333" width="9.140625" style="107"/>
    <col min="14334" max="14334" width="11.5703125" style="107" customWidth="1"/>
    <col min="14335" max="14335" width="13.7109375" style="107" customWidth="1"/>
    <col min="14336" max="14339" width="9.28515625" style="107" customWidth="1"/>
    <col min="14340" max="14576" width="9.140625" style="107"/>
    <col min="14577" max="14577" width="34" style="107" customWidth="1"/>
    <col min="14578" max="14578" width="11.28515625" style="107" customWidth="1"/>
    <col min="14579" max="14579" width="11" style="107" customWidth="1"/>
    <col min="14580" max="14586" width="9.140625" style="107"/>
    <col min="14587" max="14588" width="10.7109375" style="107" customWidth="1"/>
    <col min="14589" max="14589" width="9.140625" style="107"/>
    <col min="14590" max="14590" width="11.5703125" style="107" customWidth="1"/>
    <col min="14591" max="14591" width="13.7109375" style="107" customWidth="1"/>
    <col min="14592" max="14595" width="9.28515625" style="107" customWidth="1"/>
    <col min="14596" max="14832" width="9.140625" style="107"/>
    <col min="14833" max="14833" width="34" style="107" customWidth="1"/>
    <col min="14834" max="14834" width="11.28515625" style="107" customWidth="1"/>
    <col min="14835" max="14835" width="11" style="107" customWidth="1"/>
    <col min="14836" max="14842" width="9.140625" style="107"/>
    <col min="14843" max="14844" width="10.7109375" style="107" customWidth="1"/>
    <col min="14845" max="14845" width="9.140625" style="107"/>
    <col min="14846" max="14846" width="11.5703125" style="107" customWidth="1"/>
    <col min="14847" max="14847" width="13.7109375" style="107" customWidth="1"/>
    <col min="14848" max="14851" width="9.28515625" style="107" customWidth="1"/>
    <col min="14852" max="15088" width="9.140625" style="107"/>
    <col min="15089" max="15089" width="34" style="107" customWidth="1"/>
    <col min="15090" max="15090" width="11.28515625" style="107" customWidth="1"/>
    <col min="15091" max="15091" width="11" style="107" customWidth="1"/>
    <col min="15092" max="15098" width="9.140625" style="107"/>
    <col min="15099" max="15100" width="10.7109375" style="107" customWidth="1"/>
    <col min="15101" max="15101" width="9.140625" style="107"/>
    <col min="15102" max="15102" width="11.5703125" style="107" customWidth="1"/>
    <col min="15103" max="15103" width="13.7109375" style="107" customWidth="1"/>
    <col min="15104" max="15107" width="9.28515625" style="107" customWidth="1"/>
    <col min="15108" max="15344" width="9.140625" style="107"/>
    <col min="15345" max="15345" width="34" style="107" customWidth="1"/>
    <col min="15346" max="15346" width="11.28515625" style="107" customWidth="1"/>
    <col min="15347" max="15347" width="11" style="107" customWidth="1"/>
    <col min="15348" max="15354" width="9.140625" style="107"/>
    <col min="15355" max="15356" width="10.7109375" style="107" customWidth="1"/>
    <col min="15357" max="15357" width="9.140625" style="107"/>
    <col min="15358" max="15358" width="11.5703125" style="107" customWidth="1"/>
    <col min="15359" max="15359" width="13.7109375" style="107" customWidth="1"/>
    <col min="15360" max="15363" width="9.28515625" style="107" customWidth="1"/>
    <col min="15364" max="15600" width="9.140625" style="107"/>
    <col min="15601" max="15601" width="34" style="107" customWidth="1"/>
    <col min="15602" max="15602" width="11.28515625" style="107" customWidth="1"/>
    <col min="15603" max="15603" width="11" style="107" customWidth="1"/>
    <col min="15604" max="15610" width="9.140625" style="107"/>
    <col min="15611" max="15612" width="10.7109375" style="107" customWidth="1"/>
    <col min="15613" max="15613" width="9.140625" style="107"/>
    <col min="15614" max="15614" width="11.5703125" style="107" customWidth="1"/>
    <col min="15615" max="15615" width="13.7109375" style="107" customWidth="1"/>
    <col min="15616" max="15619" width="9.28515625" style="107" customWidth="1"/>
    <col min="15620" max="15856" width="9.140625" style="107"/>
    <col min="15857" max="15857" width="34" style="107" customWidth="1"/>
    <col min="15858" max="15858" width="11.28515625" style="107" customWidth="1"/>
    <col min="15859" max="15859" width="11" style="107" customWidth="1"/>
    <col min="15860" max="15866" width="9.140625" style="107"/>
    <col min="15867" max="15868" width="10.7109375" style="107" customWidth="1"/>
    <col min="15869" max="15869" width="9.140625" style="107"/>
    <col min="15870" max="15870" width="11.5703125" style="107" customWidth="1"/>
    <col min="15871" max="15871" width="13.7109375" style="107" customWidth="1"/>
    <col min="15872" max="15875" width="9.28515625" style="107" customWidth="1"/>
    <col min="15876" max="16112" width="9.140625" style="107"/>
    <col min="16113" max="16113" width="34" style="107" customWidth="1"/>
    <col min="16114" max="16114" width="11.28515625" style="107" customWidth="1"/>
    <col min="16115" max="16115" width="11" style="107" customWidth="1"/>
    <col min="16116" max="16122" width="9.140625" style="107"/>
    <col min="16123" max="16124" width="10.7109375" style="107" customWidth="1"/>
    <col min="16125" max="16125" width="9.140625" style="107"/>
    <col min="16126" max="16126" width="11.5703125" style="107" customWidth="1"/>
    <col min="16127" max="16127" width="13.7109375" style="107" customWidth="1"/>
    <col min="16128" max="16131" width="9.28515625" style="107" customWidth="1"/>
    <col min="16132" max="16372" width="9.140625" style="107"/>
    <col min="16373" max="16384" width="8.85546875" style="107" customWidth="1"/>
  </cols>
  <sheetData>
    <row r="1" spans="1:12" ht="18.75" customHeight="1" x14ac:dyDescent="0.25">
      <c r="A1" s="373"/>
      <c r="B1" s="374" t="s">
        <v>80</v>
      </c>
      <c r="C1" s="374"/>
      <c r="D1" s="374"/>
      <c r="E1" s="374"/>
      <c r="F1" s="374"/>
      <c r="G1" s="374"/>
      <c r="H1" s="374"/>
    </row>
    <row r="2" spans="1:12" ht="15" customHeight="1" x14ac:dyDescent="0.25">
      <c r="A2" s="373"/>
      <c r="B2" s="374"/>
      <c r="C2" s="374"/>
      <c r="D2" s="374"/>
      <c r="E2" s="374"/>
      <c r="F2" s="374"/>
      <c r="G2" s="374"/>
      <c r="H2" s="374"/>
    </row>
    <row r="3" spans="1:12" ht="24.6" customHeight="1" thickBot="1" x14ac:dyDescent="0.3">
      <c r="A3" s="168" t="s">
        <v>159</v>
      </c>
      <c r="B3" s="70"/>
      <c r="C3" s="70"/>
      <c r="D3" s="70"/>
      <c r="E3" s="70"/>
    </row>
    <row r="4" spans="1:12" ht="32.450000000000003" customHeight="1" x14ac:dyDescent="0.25">
      <c r="A4" s="375" t="s">
        <v>82</v>
      </c>
      <c r="B4" s="378" t="s">
        <v>83</v>
      </c>
      <c r="C4" s="378"/>
      <c r="D4" s="378"/>
      <c r="E4" s="378"/>
      <c r="F4" s="380" t="s">
        <v>84</v>
      </c>
      <c r="G4" s="380" t="s">
        <v>85</v>
      </c>
      <c r="H4" s="383" t="s">
        <v>86</v>
      </c>
      <c r="I4" s="368" t="s">
        <v>87</v>
      </c>
      <c r="J4" s="368"/>
      <c r="K4" s="368"/>
      <c r="L4" s="369"/>
    </row>
    <row r="5" spans="1:12" ht="53.25" customHeight="1" x14ac:dyDescent="0.25">
      <c r="A5" s="376"/>
      <c r="B5" s="379"/>
      <c r="C5" s="379"/>
      <c r="D5" s="379"/>
      <c r="E5" s="379"/>
      <c r="F5" s="381"/>
      <c r="G5" s="381"/>
      <c r="H5" s="384"/>
      <c r="I5" s="370" t="s">
        <v>88</v>
      </c>
      <c r="J5" s="370"/>
      <c r="K5" s="371" t="s">
        <v>89</v>
      </c>
      <c r="L5" s="372"/>
    </row>
    <row r="6" spans="1:12" ht="53.25" customHeight="1" thickBot="1" x14ac:dyDescent="0.3">
      <c r="A6" s="377"/>
      <c r="B6" s="109" t="s">
        <v>90</v>
      </c>
      <c r="C6" s="110" t="s">
        <v>91</v>
      </c>
      <c r="D6" s="110" t="s">
        <v>92</v>
      </c>
      <c r="E6" s="110" t="s">
        <v>93</v>
      </c>
      <c r="F6" s="382"/>
      <c r="G6" s="382"/>
      <c r="H6" s="385"/>
      <c r="I6" s="110" t="s">
        <v>93</v>
      </c>
      <c r="J6" s="111" t="s">
        <v>85</v>
      </c>
      <c r="K6" s="110" t="s">
        <v>93</v>
      </c>
      <c r="L6" s="112" t="s">
        <v>85</v>
      </c>
    </row>
    <row r="7" spans="1:12" ht="15.75" x14ac:dyDescent="0.25">
      <c r="A7" s="113" t="s">
        <v>94</v>
      </c>
      <c r="B7" s="169">
        <v>205270</v>
      </c>
      <c r="C7" s="114">
        <v>307</v>
      </c>
      <c r="D7" s="114">
        <v>0</v>
      </c>
      <c r="E7" s="114">
        <v>204963</v>
      </c>
      <c r="F7" s="114">
        <v>132</v>
      </c>
      <c r="G7" s="114">
        <v>121331</v>
      </c>
      <c r="H7" s="117"/>
      <c r="I7" s="122">
        <v>4848</v>
      </c>
      <c r="J7" s="170">
        <v>0</v>
      </c>
      <c r="K7" s="170">
        <v>19335</v>
      </c>
      <c r="L7" s="171">
        <v>9500</v>
      </c>
    </row>
    <row r="8" spans="1:12" ht="15.75" x14ac:dyDescent="0.25">
      <c r="A8" s="121" t="s">
        <v>95</v>
      </c>
      <c r="B8" s="172">
        <v>7636</v>
      </c>
      <c r="C8" s="114">
        <v>0</v>
      </c>
      <c r="D8" s="114">
        <v>0</v>
      </c>
      <c r="E8" s="114">
        <v>7636</v>
      </c>
      <c r="F8" s="114">
        <v>0</v>
      </c>
      <c r="G8" s="114">
        <v>6845</v>
      </c>
      <c r="H8" s="126"/>
      <c r="I8" s="125">
        <v>1300</v>
      </c>
      <c r="J8" s="155">
        <v>0</v>
      </c>
      <c r="K8" s="155">
        <v>0</v>
      </c>
      <c r="L8" s="156">
        <v>0</v>
      </c>
    </row>
    <row r="9" spans="1:12" ht="15.75" x14ac:dyDescent="0.25">
      <c r="A9" s="121" t="s">
        <v>96</v>
      </c>
      <c r="B9" s="172">
        <v>20214</v>
      </c>
      <c r="C9" s="114">
        <v>0</v>
      </c>
      <c r="D9" s="114">
        <v>0</v>
      </c>
      <c r="E9" s="114">
        <v>20214</v>
      </c>
      <c r="F9" s="114">
        <v>0</v>
      </c>
      <c r="G9" s="114">
        <v>5340</v>
      </c>
      <c r="H9" s="126"/>
      <c r="I9" s="125">
        <v>0</v>
      </c>
      <c r="J9" s="155">
        <v>0</v>
      </c>
      <c r="K9" s="155">
        <v>0</v>
      </c>
      <c r="L9" s="156">
        <v>0</v>
      </c>
    </row>
    <row r="10" spans="1:12" ht="15.75" x14ac:dyDescent="0.25">
      <c r="A10" s="121" t="s">
        <v>97</v>
      </c>
      <c r="B10" s="172">
        <v>9282</v>
      </c>
      <c r="C10" s="114">
        <v>0</v>
      </c>
      <c r="D10" s="114">
        <v>0</v>
      </c>
      <c r="E10" s="114">
        <v>9282</v>
      </c>
      <c r="F10" s="114">
        <v>0</v>
      </c>
      <c r="G10" s="114">
        <v>1802</v>
      </c>
      <c r="H10" s="126"/>
      <c r="I10" s="125">
        <v>0</v>
      </c>
      <c r="J10" s="155">
        <v>0</v>
      </c>
      <c r="K10" s="155">
        <v>0</v>
      </c>
      <c r="L10" s="156">
        <v>0</v>
      </c>
    </row>
    <row r="11" spans="1:12" ht="15.75" x14ac:dyDescent="0.25">
      <c r="A11" s="121" t="s">
        <v>98</v>
      </c>
      <c r="B11" s="172">
        <v>3522</v>
      </c>
      <c r="C11" s="114">
        <v>0</v>
      </c>
      <c r="D11" s="114">
        <v>0</v>
      </c>
      <c r="E11" s="114">
        <v>3522</v>
      </c>
      <c r="F11" s="114">
        <v>0</v>
      </c>
      <c r="G11" s="114">
        <v>3528</v>
      </c>
      <c r="H11" s="126"/>
      <c r="I11" s="125">
        <v>0</v>
      </c>
      <c r="J11" s="155">
        <v>0</v>
      </c>
      <c r="K11" s="155">
        <v>0</v>
      </c>
      <c r="L11" s="156">
        <v>0</v>
      </c>
    </row>
    <row r="12" spans="1:12" ht="15.75" x14ac:dyDescent="0.25">
      <c r="A12" s="121" t="s">
        <v>99</v>
      </c>
      <c r="B12" s="172">
        <v>1022</v>
      </c>
      <c r="C12" s="114">
        <v>0</v>
      </c>
      <c r="D12" s="114">
        <v>0</v>
      </c>
      <c r="E12" s="114">
        <v>1022</v>
      </c>
      <c r="F12" s="114">
        <v>0</v>
      </c>
      <c r="G12" s="114">
        <v>56</v>
      </c>
      <c r="H12" s="126"/>
      <c r="I12" s="125">
        <v>0</v>
      </c>
      <c r="J12" s="155">
        <v>0</v>
      </c>
      <c r="K12" s="155">
        <v>0</v>
      </c>
      <c r="L12" s="156">
        <v>0</v>
      </c>
    </row>
    <row r="13" spans="1:12" ht="15.75" x14ac:dyDescent="0.25">
      <c r="A13" s="121" t="s">
        <v>100</v>
      </c>
      <c r="B13" s="172">
        <v>6247</v>
      </c>
      <c r="C13" s="114">
        <v>0</v>
      </c>
      <c r="D13" s="114">
        <v>0</v>
      </c>
      <c r="E13" s="114">
        <v>6247</v>
      </c>
      <c r="F13" s="114">
        <v>20</v>
      </c>
      <c r="G13" s="114">
        <v>2232</v>
      </c>
      <c r="H13" s="126"/>
      <c r="I13" s="125">
        <v>0</v>
      </c>
      <c r="J13" s="155">
        <v>0</v>
      </c>
      <c r="K13" s="155">
        <v>0</v>
      </c>
      <c r="L13" s="156">
        <v>0</v>
      </c>
    </row>
    <row r="14" spans="1:12" ht="14.45" customHeight="1" x14ac:dyDescent="0.25">
      <c r="A14" s="121" t="s">
        <v>101</v>
      </c>
      <c r="B14" s="172">
        <v>22179</v>
      </c>
      <c r="C14" s="114">
        <v>0</v>
      </c>
      <c r="D14" s="114">
        <v>0</v>
      </c>
      <c r="E14" s="114">
        <v>22179</v>
      </c>
      <c r="F14" s="114">
        <v>1231</v>
      </c>
      <c r="G14" s="114">
        <v>9492</v>
      </c>
      <c r="H14" s="126"/>
      <c r="I14" s="125">
        <v>0</v>
      </c>
      <c r="J14" s="155">
        <v>0</v>
      </c>
      <c r="K14" s="155">
        <v>0</v>
      </c>
      <c r="L14" s="156">
        <v>0</v>
      </c>
    </row>
    <row r="15" spans="1:12" ht="15.75" x14ac:dyDescent="0.25">
      <c r="A15" s="121" t="s">
        <v>102</v>
      </c>
      <c r="B15" s="172">
        <v>10283</v>
      </c>
      <c r="C15" s="114">
        <v>0</v>
      </c>
      <c r="D15" s="114">
        <v>0</v>
      </c>
      <c r="E15" s="114">
        <v>10283</v>
      </c>
      <c r="F15" s="114">
        <v>10</v>
      </c>
      <c r="G15" s="114">
        <v>4306</v>
      </c>
      <c r="H15" s="126"/>
      <c r="I15" s="125">
        <v>0</v>
      </c>
      <c r="J15" s="155">
        <v>0</v>
      </c>
      <c r="K15" s="155">
        <v>0</v>
      </c>
      <c r="L15" s="156">
        <v>0</v>
      </c>
    </row>
    <row r="16" spans="1:12" ht="15.75" x14ac:dyDescent="0.25">
      <c r="A16" s="121" t="s">
        <v>103</v>
      </c>
      <c r="B16" s="172">
        <v>54864</v>
      </c>
      <c r="C16" s="114">
        <v>50</v>
      </c>
      <c r="D16" s="114">
        <v>0</v>
      </c>
      <c r="E16" s="114">
        <v>54814</v>
      </c>
      <c r="F16" s="114">
        <v>776</v>
      </c>
      <c r="G16" s="114">
        <v>35460</v>
      </c>
      <c r="H16" s="126"/>
      <c r="I16" s="125">
        <v>0</v>
      </c>
      <c r="J16" s="155">
        <v>0</v>
      </c>
      <c r="K16" s="155">
        <v>0</v>
      </c>
      <c r="L16" s="156">
        <v>0</v>
      </c>
    </row>
    <row r="17" spans="1:12" ht="15.75" x14ac:dyDescent="0.25">
      <c r="A17" s="121" t="s">
        <v>104</v>
      </c>
      <c r="B17" s="172">
        <v>29717</v>
      </c>
      <c r="C17" s="114">
        <v>0</v>
      </c>
      <c r="D17" s="114">
        <v>0</v>
      </c>
      <c r="E17" s="114">
        <v>29717</v>
      </c>
      <c r="F17" s="114">
        <v>50</v>
      </c>
      <c r="G17" s="114">
        <v>14627</v>
      </c>
      <c r="H17" s="126"/>
      <c r="I17" s="125">
        <v>0</v>
      </c>
      <c r="J17" s="155">
        <v>0</v>
      </c>
      <c r="K17" s="155">
        <v>0</v>
      </c>
      <c r="L17" s="156">
        <v>0</v>
      </c>
    </row>
    <row r="18" spans="1:12" ht="15.75" x14ac:dyDescent="0.25">
      <c r="A18" s="121" t="s">
        <v>105</v>
      </c>
      <c r="B18" s="172">
        <v>49294</v>
      </c>
      <c r="C18" s="114">
        <v>100</v>
      </c>
      <c r="D18" s="114">
        <v>0</v>
      </c>
      <c r="E18" s="114">
        <v>49194</v>
      </c>
      <c r="F18" s="114">
        <v>1290</v>
      </c>
      <c r="G18" s="114">
        <v>31247</v>
      </c>
      <c r="H18" s="126"/>
      <c r="I18" s="125">
        <v>0</v>
      </c>
      <c r="J18" s="155">
        <v>0</v>
      </c>
      <c r="K18" s="155">
        <v>0</v>
      </c>
      <c r="L18" s="156">
        <v>0</v>
      </c>
    </row>
    <row r="19" spans="1:12" ht="15.75" x14ac:dyDescent="0.25">
      <c r="A19" s="121" t="s">
        <v>106</v>
      </c>
      <c r="B19" s="172">
        <v>10450</v>
      </c>
      <c r="C19" s="114">
        <v>0</v>
      </c>
      <c r="D19" s="114">
        <v>0</v>
      </c>
      <c r="E19" s="114">
        <v>10450</v>
      </c>
      <c r="F19" s="114">
        <v>0</v>
      </c>
      <c r="G19" s="114">
        <v>3553</v>
      </c>
      <c r="H19" s="126"/>
      <c r="I19" s="125">
        <v>0</v>
      </c>
      <c r="J19" s="155">
        <v>0</v>
      </c>
      <c r="K19" s="155">
        <v>0</v>
      </c>
      <c r="L19" s="156">
        <v>0</v>
      </c>
    </row>
    <row r="20" spans="1:12" ht="15.75" x14ac:dyDescent="0.25">
      <c r="A20" s="121" t="s">
        <v>107</v>
      </c>
      <c r="B20" s="172">
        <v>2988</v>
      </c>
      <c r="C20" s="114">
        <v>0</v>
      </c>
      <c r="D20" s="114">
        <v>0</v>
      </c>
      <c r="E20" s="114">
        <v>2988</v>
      </c>
      <c r="F20" s="114">
        <v>0</v>
      </c>
      <c r="G20" s="114">
        <v>95</v>
      </c>
      <c r="H20" s="126"/>
      <c r="I20" s="125">
        <v>0</v>
      </c>
      <c r="J20" s="155">
        <v>0</v>
      </c>
      <c r="K20" s="155">
        <v>0</v>
      </c>
      <c r="L20" s="156">
        <v>0</v>
      </c>
    </row>
    <row r="21" spans="1:12" ht="15.75" x14ac:dyDescent="0.25">
      <c r="A21" s="121" t="s">
        <v>108</v>
      </c>
      <c r="B21" s="172">
        <v>112501</v>
      </c>
      <c r="C21" s="114">
        <v>575</v>
      </c>
      <c r="D21" s="114">
        <v>0</v>
      </c>
      <c r="E21" s="114">
        <v>111926</v>
      </c>
      <c r="F21" s="114">
        <v>9139</v>
      </c>
      <c r="G21" s="114">
        <v>91516</v>
      </c>
      <c r="H21" s="126"/>
      <c r="I21" s="125">
        <v>1200</v>
      </c>
      <c r="J21" s="155">
        <v>0</v>
      </c>
      <c r="K21" s="155">
        <v>0</v>
      </c>
      <c r="L21" s="156">
        <v>0</v>
      </c>
    </row>
    <row r="22" spans="1:12" ht="15.6" customHeight="1" x14ac:dyDescent="0.25">
      <c r="A22" s="121" t="s">
        <v>109</v>
      </c>
      <c r="B22" s="172">
        <v>2915</v>
      </c>
      <c r="C22" s="114">
        <v>0</v>
      </c>
      <c r="D22" s="114">
        <v>0</v>
      </c>
      <c r="E22" s="114">
        <v>2915</v>
      </c>
      <c r="F22" s="114">
        <v>0</v>
      </c>
      <c r="G22" s="114">
        <v>606</v>
      </c>
      <c r="H22" s="126"/>
      <c r="I22" s="125">
        <v>0</v>
      </c>
      <c r="J22" s="155">
        <v>0</v>
      </c>
      <c r="K22" s="155">
        <v>0</v>
      </c>
      <c r="L22" s="156">
        <v>0</v>
      </c>
    </row>
    <row r="23" spans="1:12" ht="15.75" x14ac:dyDescent="0.25">
      <c r="A23" s="121" t="s">
        <v>110</v>
      </c>
      <c r="B23" s="172">
        <v>7107</v>
      </c>
      <c r="C23" s="114">
        <v>0</v>
      </c>
      <c r="D23" s="114">
        <v>0</v>
      </c>
      <c r="E23" s="114">
        <v>7107</v>
      </c>
      <c r="F23" s="114">
        <v>220</v>
      </c>
      <c r="G23" s="114">
        <v>865</v>
      </c>
      <c r="H23" s="126"/>
      <c r="I23" s="125">
        <v>0</v>
      </c>
      <c r="J23" s="155">
        <v>0</v>
      </c>
      <c r="K23" s="155">
        <v>0</v>
      </c>
      <c r="L23" s="156">
        <v>0</v>
      </c>
    </row>
    <row r="24" spans="1:12" ht="15.75" x14ac:dyDescent="0.25">
      <c r="A24" s="121" t="s">
        <v>111</v>
      </c>
      <c r="B24" s="172">
        <v>9777</v>
      </c>
      <c r="C24" s="114">
        <v>0</v>
      </c>
      <c r="D24" s="114">
        <v>0</v>
      </c>
      <c r="E24" s="114">
        <v>9777</v>
      </c>
      <c r="F24" s="114">
        <v>0</v>
      </c>
      <c r="G24" s="114">
        <v>3231</v>
      </c>
      <c r="H24" s="126"/>
      <c r="I24" s="125">
        <v>0</v>
      </c>
      <c r="J24" s="155">
        <v>0</v>
      </c>
      <c r="K24" s="155">
        <v>0</v>
      </c>
      <c r="L24" s="156">
        <v>0</v>
      </c>
    </row>
    <row r="25" spans="1:12" ht="15.6" customHeight="1" x14ac:dyDescent="0.25">
      <c r="A25" s="121" t="s">
        <v>112</v>
      </c>
      <c r="B25" s="172">
        <v>60486</v>
      </c>
      <c r="C25" s="114">
        <v>5224</v>
      </c>
      <c r="D25" s="114">
        <v>11393</v>
      </c>
      <c r="E25" s="114">
        <v>43869</v>
      </c>
      <c r="F25" s="114">
        <v>17110</v>
      </c>
      <c r="G25" s="114">
        <v>46409</v>
      </c>
      <c r="H25" s="126"/>
      <c r="I25" s="125">
        <v>0</v>
      </c>
      <c r="J25" s="155">
        <v>0</v>
      </c>
      <c r="K25" s="155">
        <v>0</v>
      </c>
      <c r="L25" s="156">
        <v>0</v>
      </c>
    </row>
    <row r="26" spans="1:12" ht="15.6" customHeight="1" x14ac:dyDescent="0.25">
      <c r="A26" s="121" t="s">
        <v>113</v>
      </c>
      <c r="B26" s="172">
        <v>25137</v>
      </c>
      <c r="C26" s="114">
        <v>0</v>
      </c>
      <c r="D26" s="114">
        <v>0</v>
      </c>
      <c r="E26" s="114">
        <v>25137</v>
      </c>
      <c r="F26" s="114">
        <v>50</v>
      </c>
      <c r="G26" s="114">
        <v>8175</v>
      </c>
      <c r="H26" s="126"/>
      <c r="I26" s="125">
        <v>0</v>
      </c>
      <c r="J26" s="155">
        <v>0</v>
      </c>
      <c r="K26" s="155">
        <v>0</v>
      </c>
      <c r="L26" s="156">
        <v>0</v>
      </c>
    </row>
    <row r="27" spans="1:12" ht="15.6" customHeight="1" x14ac:dyDescent="0.25">
      <c r="A27" s="121" t="s">
        <v>114</v>
      </c>
      <c r="B27" s="172">
        <v>3820</v>
      </c>
      <c r="C27" s="114">
        <v>0</v>
      </c>
      <c r="D27" s="114">
        <v>0</v>
      </c>
      <c r="E27" s="114">
        <v>3820</v>
      </c>
      <c r="F27" s="114">
        <v>0</v>
      </c>
      <c r="G27" s="114">
        <v>1070</v>
      </c>
      <c r="H27" s="126"/>
      <c r="I27" s="125">
        <v>0</v>
      </c>
      <c r="J27" s="155">
        <v>0</v>
      </c>
      <c r="K27" s="155">
        <v>0</v>
      </c>
      <c r="L27" s="156">
        <v>0</v>
      </c>
    </row>
    <row r="28" spans="1:12" ht="15.6" customHeight="1" x14ac:dyDescent="0.25">
      <c r="A28" s="121" t="s">
        <v>115</v>
      </c>
      <c r="B28" s="172">
        <v>5290</v>
      </c>
      <c r="C28" s="114">
        <v>0</v>
      </c>
      <c r="D28" s="114">
        <v>0</v>
      </c>
      <c r="E28" s="114">
        <v>5290</v>
      </c>
      <c r="F28" s="114">
        <v>0</v>
      </c>
      <c r="G28" s="114">
        <v>1490</v>
      </c>
      <c r="H28" s="126"/>
      <c r="I28" s="125">
        <v>0</v>
      </c>
      <c r="J28" s="155">
        <v>0</v>
      </c>
      <c r="K28" s="155">
        <v>0</v>
      </c>
      <c r="L28" s="156">
        <v>0</v>
      </c>
    </row>
    <row r="29" spans="1:12" ht="15.6" customHeight="1" x14ac:dyDescent="0.25">
      <c r="A29" s="121" t="s">
        <v>116</v>
      </c>
      <c r="B29" s="172">
        <v>5480</v>
      </c>
      <c r="C29" s="114">
        <v>0</v>
      </c>
      <c r="D29" s="114">
        <v>0</v>
      </c>
      <c r="E29" s="114">
        <v>5480</v>
      </c>
      <c r="F29" s="114">
        <v>0</v>
      </c>
      <c r="G29" s="114">
        <v>1540</v>
      </c>
      <c r="H29" s="126"/>
      <c r="I29" s="125">
        <v>0</v>
      </c>
      <c r="J29" s="155">
        <v>0</v>
      </c>
      <c r="K29" s="155">
        <v>0</v>
      </c>
      <c r="L29" s="156">
        <v>0</v>
      </c>
    </row>
    <row r="30" spans="1:12" ht="15.6" customHeight="1" x14ac:dyDescent="0.25">
      <c r="A30" s="121" t="s">
        <v>117</v>
      </c>
      <c r="B30" s="172">
        <v>9730</v>
      </c>
      <c r="C30" s="114">
        <v>0</v>
      </c>
      <c r="D30" s="114">
        <v>0</v>
      </c>
      <c r="E30" s="114">
        <v>9730</v>
      </c>
      <c r="F30" s="114">
        <v>0</v>
      </c>
      <c r="G30" s="114">
        <v>2740</v>
      </c>
      <c r="H30" s="126"/>
      <c r="I30" s="125">
        <v>0</v>
      </c>
      <c r="J30" s="155">
        <v>0</v>
      </c>
      <c r="K30" s="155">
        <v>0</v>
      </c>
      <c r="L30" s="156">
        <v>0</v>
      </c>
    </row>
    <row r="31" spans="1:12" ht="15.6" customHeight="1" x14ac:dyDescent="0.25">
      <c r="A31" s="121" t="s">
        <v>118</v>
      </c>
      <c r="B31" s="172">
        <v>2710</v>
      </c>
      <c r="C31" s="114">
        <v>0</v>
      </c>
      <c r="D31" s="114">
        <v>0</v>
      </c>
      <c r="E31" s="114">
        <v>2710</v>
      </c>
      <c r="F31" s="114">
        <v>0</v>
      </c>
      <c r="G31" s="114">
        <v>760</v>
      </c>
      <c r="H31" s="126"/>
      <c r="I31" s="125">
        <v>0</v>
      </c>
      <c r="J31" s="155">
        <v>0</v>
      </c>
      <c r="K31" s="155">
        <v>0</v>
      </c>
      <c r="L31" s="156">
        <v>0</v>
      </c>
    </row>
    <row r="32" spans="1:12" ht="15.6" customHeight="1" x14ac:dyDescent="0.25">
      <c r="A32" s="121" t="s">
        <v>119</v>
      </c>
      <c r="B32" s="172">
        <v>7560</v>
      </c>
      <c r="C32" s="114">
        <v>0</v>
      </c>
      <c r="D32" s="114">
        <v>0</v>
      </c>
      <c r="E32" s="114">
        <v>7560</v>
      </c>
      <c r="F32" s="114">
        <v>0</v>
      </c>
      <c r="G32" s="114">
        <v>2130</v>
      </c>
      <c r="H32" s="126"/>
      <c r="I32" s="125">
        <v>0</v>
      </c>
      <c r="J32" s="155">
        <v>0</v>
      </c>
      <c r="K32" s="155">
        <v>0</v>
      </c>
      <c r="L32" s="156">
        <v>0</v>
      </c>
    </row>
    <row r="33" spans="1:12" ht="17.45" customHeight="1" x14ac:dyDescent="0.25">
      <c r="A33" s="121" t="s">
        <v>120</v>
      </c>
      <c r="B33" s="172">
        <v>7070</v>
      </c>
      <c r="C33" s="114">
        <v>0</v>
      </c>
      <c r="D33" s="114">
        <v>0</v>
      </c>
      <c r="E33" s="114">
        <v>7070</v>
      </c>
      <c r="F33" s="114">
        <v>0</v>
      </c>
      <c r="G33" s="114">
        <v>1982</v>
      </c>
      <c r="H33" s="126"/>
      <c r="I33" s="125">
        <v>0</v>
      </c>
      <c r="J33" s="155">
        <v>0</v>
      </c>
      <c r="K33" s="155">
        <v>0</v>
      </c>
      <c r="L33" s="156">
        <v>0</v>
      </c>
    </row>
    <row r="34" spans="1:12" ht="15.75" x14ac:dyDescent="0.25">
      <c r="A34" s="121" t="s">
        <v>121</v>
      </c>
      <c r="B34" s="172">
        <v>2550</v>
      </c>
      <c r="C34" s="114">
        <v>0</v>
      </c>
      <c r="D34" s="114">
        <v>0</v>
      </c>
      <c r="E34" s="114">
        <v>2550</v>
      </c>
      <c r="F34" s="114">
        <v>0</v>
      </c>
      <c r="G34" s="114">
        <v>720</v>
      </c>
      <c r="H34" s="126"/>
      <c r="I34" s="125">
        <v>0</v>
      </c>
      <c r="J34" s="155">
        <v>0</v>
      </c>
      <c r="K34" s="155">
        <v>0</v>
      </c>
      <c r="L34" s="156">
        <v>0</v>
      </c>
    </row>
    <row r="35" spans="1:12" ht="16.899999999999999" customHeight="1" x14ac:dyDescent="0.25">
      <c r="A35" s="121" t="s">
        <v>122</v>
      </c>
      <c r="B35" s="172">
        <v>6849</v>
      </c>
      <c r="C35" s="114">
        <v>0</v>
      </c>
      <c r="D35" s="114">
        <v>0</v>
      </c>
      <c r="E35" s="114">
        <v>6849</v>
      </c>
      <c r="F35" s="114">
        <v>0</v>
      </c>
      <c r="G35" s="114">
        <v>1920</v>
      </c>
      <c r="H35" s="126"/>
      <c r="I35" s="125">
        <v>0</v>
      </c>
      <c r="J35" s="155">
        <v>0</v>
      </c>
      <c r="K35" s="155">
        <v>0</v>
      </c>
      <c r="L35" s="156">
        <v>0</v>
      </c>
    </row>
    <row r="36" spans="1:12" s="139" customFormat="1" ht="15.6" customHeight="1" x14ac:dyDescent="0.25">
      <c r="A36" s="130" t="s">
        <v>123</v>
      </c>
      <c r="B36" s="134">
        <v>0</v>
      </c>
      <c r="C36" s="173">
        <v>0</v>
      </c>
      <c r="D36" s="173">
        <v>0</v>
      </c>
      <c r="E36" s="173">
        <v>0</v>
      </c>
      <c r="F36" s="173">
        <v>0</v>
      </c>
      <c r="G36" s="173">
        <v>522</v>
      </c>
      <c r="H36" s="174">
        <v>4906.8</v>
      </c>
      <c r="I36" s="134">
        <v>0</v>
      </c>
      <c r="J36" s="153">
        <v>0</v>
      </c>
      <c r="K36" s="153">
        <v>0</v>
      </c>
      <c r="L36" s="154">
        <v>0</v>
      </c>
    </row>
    <row r="37" spans="1:12" ht="15.6" customHeight="1" x14ac:dyDescent="0.25">
      <c r="A37" s="121" t="s">
        <v>124</v>
      </c>
      <c r="B37" s="172">
        <v>75516</v>
      </c>
      <c r="C37" s="114">
        <v>167</v>
      </c>
      <c r="D37" s="114">
        <v>0</v>
      </c>
      <c r="E37" s="114">
        <v>75349</v>
      </c>
      <c r="F37" s="114">
        <v>5954</v>
      </c>
      <c r="G37" s="114">
        <v>64817</v>
      </c>
      <c r="H37" s="135"/>
      <c r="I37" s="125">
        <v>0</v>
      </c>
      <c r="J37" s="155">
        <v>0</v>
      </c>
      <c r="K37" s="155">
        <v>0</v>
      </c>
      <c r="L37" s="156">
        <v>0</v>
      </c>
    </row>
    <row r="38" spans="1:12" ht="15.75" x14ac:dyDescent="0.25">
      <c r="A38" s="121" t="s">
        <v>125</v>
      </c>
      <c r="B38" s="172">
        <v>1508</v>
      </c>
      <c r="C38" s="114">
        <v>0</v>
      </c>
      <c r="D38" s="114">
        <v>0</v>
      </c>
      <c r="E38" s="114">
        <v>1508</v>
      </c>
      <c r="F38" s="114">
        <v>0</v>
      </c>
      <c r="G38" s="114">
        <v>468</v>
      </c>
      <c r="H38" s="126"/>
      <c r="I38" s="125">
        <v>0</v>
      </c>
      <c r="J38" s="155">
        <v>0</v>
      </c>
      <c r="K38" s="155">
        <v>0</v>
      </c>
      <c r="L38" s="156">
        <v>0</v>
      </c>
    </row>
    <row r="39" spans="1:12" ht="15.6" customHeight="1" x14ac:dyDescent="0.25">
      <c r="A39" s="121" t="s">
        <v>126</v>
      </c>
      <c r="B39" s="172">
        <v>151874</v>
      </c>
      <c r="C39" s="114">
        <v>502</v>
      </c>
      <c r="D39" s="114">
        <v>0</v>
      </c>
      <c r="E39" s="114">
        <v>151372</v>
      </c>
      <c r="F39" s="114">
        <v>10215</v>
      </c>
      <c r="G39" s="114">
        <v>70916</v>
      </c>
      <c r="H39" s="126"/>
      <c r="I39" s="125">
        <v>0</v>
      </c>
      <c r="J39" s="155">
        <v>0</v>
      </c>
      <c r="K39" s="155">
        <v>0</v>
      </c>
      <c r="L39" s="156">
        <v>0</v>
      </c>
    </row>
    <row r="40" spans="1:12" ht="15.6" customHeight="1" x14ac:dyDescent="0.25">
      <c r="A40" s="121" t="s">
        <v>127</v>
      </c>
      <c r="B40" s="172">
        <v>90165</v>
      </c>
      <c r="C40" s="114">
        <v>45978</v>
      </c>
      <c r="D40" s="114">
        <v>360</v>
      </c>
      <c r="E40" s="114">
        <v>43827</v>
      </c>
      <c r="F40" s="114">
        <v>6466</v>
      </c>
      <c r="G40" s="114">
        <v>18365</v>
      </c>
      <c r="H40" s="126"/>
      <c r="I40" s="125">
        <v>0</v>
      </c>
      <c r="J40" s="155">
        <v>0</v>
      </c>
      <c r="K40" s="155">
        <v>0</v>
      </c>
      <c r="L40" s="156">
        <v>0</v>
      </c>
    </row>
    <row r="41" spans="1:12" ht="15.6" customHeight="1" x14ac:dyDescent="0.25">
      <c r="A41" s="121" t="s">
        <v>128</v>
      </c>
      <c r="B41" s="172">
        <v>408167</v>
      </c>
      <c r="C41" s="114">
        <v>154566</v>
      </c>
      <c r="D41" s="114">
        <v>3024</v>
      </c>
      <c r="E41" s="114">
        <v>250577</v>
      </c>
      <c r="F41" s="114">
        <v>94157</v>
      </c>
      <c r="G41" s="114">
        <v>213541</v>
      </c>
      <c r="H41" s="126"/>
      <c r="I41" s="125">
        <v>0</v>
      </c>
      <c r="J41" s="155">
        <v>0</v>
      </c>
      <c r="K41" s="155">
        <v>0</v>
      </c>
      <c r="L41" s="156">
        <v>0</v>
      </c>
    </row>
    <row r="42" spans="1:12" ht="15.6" customHeight="1" x14ac:dyDescent="0.25">
      <c r="A42" s="121" t="s">
        <v>129</v>
      </c>
      <c r="B42" s="172">
        <v>45445</v>
      </c>
      <c r="C42" s="114">
        <v>0</v>
      </c>
      <c r="D42" s="114">
        <v>0</v>
      </c>
      <c r="E42" s="114">
        <v>45445</v>
      </c>
      <c r="F42" s="114">
        <v>0</v>
      </c>
      <c r="G42" s="114">
        <v>0</v>
      </c>
      <c r="H42" s="126"/>
      <c r="I42" s="125">
        <v>0</v>
      </c>
      <c r="J42" s="155">
        <v>0</v>
      </c>
      <c r="K42" s="155">
        <v>0</v>
      </c>
      <c r="L42" s="156">
        <v>0</v>
      </c>
    </row>
    <row r="43" spans="1:12" ht="15.6" customHeight="1" x14ac:dyDescent="0.25">
      <c r="A43" s="121" t="s">
        <v>130</v>
      </c>
      <c r="B43" s="172">
        <v>1600</v>
      </c>
      <c r="C43" s="114">
        <v>0</v>
      </c>
      <c r="D43" s="114">
        <v>0</v>
      </c>
      <c r="E43" s="114">
        <v>1600</v>
      </c>
      <c r="F43" s="114">
        <v>0</v>
      </c>
      <c r="G43" s="114">
        <v>0</v>
      </c>
      <c r="H43" s="126"/>
      <c r="I43" s="125">
        <v>0</v>
      </c>
      <c r="J43" s="155">
        <v>0</v>
      </c>
      <c r="K43" s="155">
        <v>0</v>
      </c>
      <c r="L43" s="156">
        <v>0</v>
      </c>
    </row>
    <row r="44" spans="1:12" ht="15" customHeight="1" x14ac:dyDescent="0.25">
      <c r="A44" s="121" t="s">
        <v>131</v>
      </c>
      <c r="B44" s="172">
        <v>0</v>
      </c>
      <c r="C44" s="114">
        <v>0</v>
      </c>
      <c r="D44" s="114">
        <v>0</v>
      </c>
      <c r="E44" s="114">
        <v>0</v>
      </c>
      <c r="F44" s="114">
        <v>0</v>
      </c>
      <c r="G44" s="114">
        <v>0</v>
      </c>
      <c r="H44" s="126"/>
      <c r="I44" s="125">
        <v>0</v>
      </c>
      <c r="J44" s="155">
        <v>0</v>
      </c>
      <c r="K44" s="155">
        <v>0</v>
      </c>
      <c r="L44" s="156">
        <v>0</v>
      </c>
    </row>
    <row r="45" spans="1:12" s="149" customFormat="1" ht="30.6" customHeight="1" x14ac:dyDescent="0.25">
      <c r="A45" s="140" t="s">
        <v>132</v>
      </c>
      <c r="B45" s="144">
        <v>61910</v>
      </c>
      <c r="C45" s="175">
        <v>0</v>
      </c>
      <c r="D45" s="175">
        <v>0</v>
      </c>
      <c r="E45" s="175">
        <v>61910</v>
      </c>
      <c r="F45" s="175">
        <v>0</v>
      </c>
      <c r="G45" s="175">
        <v>0</v>
      </c>
      <c r="H45" s="145"/>
      <c r="I45" s="144">
        <v>0</v>
      </c>
      <c r="J45" s="176">
        <v>0</v>
      </c>
      <c r="K45" s="176">
        <v>0</v>
      </c>
      <c r="L45" s="177">
        <v>0</v>
      </c>
    </row>
    <row r="46" spans="1:12" ht="15.6" customHeight="1" x14ac:dyDescent="0.25">
      <c r="A46" s="121" t="s">
        <v>133</v>
      </c>
      <c r="B46" s="172">
        <v>0</v>
      </c>
      <c r="C46" s="114">
        <v>0</v>
      </c>
      <c r="D46" s="114">
        <v>0</v>
      </c>
      <c r="E46" s="114">
        <v>0</v>
      </c>
      <c r="F46" s="114">
        <v>0</v>
      </c>
      <c r="G46" s="114">
        <v>0</v>
      </c>
      <c r="H46" s="126"/>
      <c r="I46" s="125">
        <v>0</v>
      </c>
      <c r="J46" s="155">
        <v>0</v>
      </c>
      <c r="K46" s="155">
        <v>0</v>
      </c>
      <c r="L46" s="156">
        <v>0</v>
      </c>
    </row>
    <row r="47" spans="1:12" ht="38.25" customHeight="1" x14ac:dyDescent="0.25">
      <c r="A47" s="121" t="s">
        <v>134</v>
      </c>
      <c r="B47" s="172">
        <v>0</v>
      </c>
      <c r="C47" s="114">
        <v>0</v>
      </c>
      <c r="D47" s="114">
        <v>0</v>
      </c>
      <c r="E47" s="114">
        <v>0</v>
      </c>
      <c r="F47" s="114">
        <v>0</v>
      </c>
      <c r="G47" s="114">
        <v>0</v>
      </c>
      <c r="H47" s="126"/>
      <c r="I47" s="125">
        <v>0</v>
      </c>
      <c r="J47" s="155">
        <v>0</v>
      </c>
      <c r="K47" s="155">
        <v>0</v>
      </c>
      <c r="L47" s="156">
        <v>0</v>
      </c>
    </row>
    <row r="48" spans="1:12" s="152" customFormat="1" ht="15.75" x14ac:dyDescent="0.25">
      <c r="A48" s="121" t="s">
        <v>135</v>
      </c>
      <c r="B48" s="172">
        <v>7939</v>
      </c>
      <c r="C48" s="114">
        <v>100</v>
      </c>
      <c r="D48" s="114">
        <v>0</v>
      </c>
      <c r="E48" s="114">
        <v>7839</v>
      </c>
      <c r="F48" s="114">
        <v>106</v>
      </c>
      <c r="G48" s="114">
        <v>6192</v>
      </c>
      <c r="H48" s="126"/>
      <c r="I48" s="125">
        <v>0</v>
      </c>
      <c r="J48" s="155">
        <v>0</v>
      </c>
      <c r="K48" s="155">
        <v>0</v>
      </c>
      <c r="L48" s="156">
        <v>0</v>
      </c>
    </row>
    <row r="49" spans="1:12" ht="15.75" x14ac:dyDescent="0.25">
      <c r="A49" s="121" t="s">
        <v>136</v>
      </c>
      <c r="B49" s="172">
        <v>0</v>
      </c>
      <c r="C49" s="114">
        <v>0</v>
      </c>
      <c r="D49" s="114">
        <v>0</v>
      </c>
      <c r="E49" s="114">
        <v>0</v>
      </c>
      <c r="F49" s="114">
        <v>0</v>
      </c>
      <c r="G49" s="114">
        <v>0</v>
      </c>
      <c r="H49" s="126"/>
      <c r="I49" s="125">
        <v>0</v>
      </c>
      <c r="J49" s="155">
        <v>0</v>
      </c>
      <c r="K49" s="155">
        <v>0</v>
      </c>
      <c r="L49" s="156">
        <v>0</v>
      </c>
    </row>
    <row r="50" spans="1:12" ht="15.75" x14ac:dyDescent="0.25">
      <c r="A50" s="121" t="s">
        <v>137</v>
      </c>
      <c r="B50" s="172">
        <v>10870</v>
      </c>
      <c r="C50" s="114">
        <v>50</v>
      </c>
      <c r="D50" s="114">
        <v>0</v>
      </c>
      <c r="E50" s="114">
        <v>10820</v>
      </c>
      <c r="F50" s="114">
        <v>0</v>
      </c>
      <c r="G50" s="114">
        <v>3936</v>
      </c>
      <c r="H50" s="126"/>
      <c r="I50" s="125">
        <v>0</v>
      </c>
      <c r="J50" s="155">
        <v>0</v>
      </c>
      <c r="K50" s="155">
        <v>0</v>
      </c>
      <c r="L50" s="156">
        <v>0</v>
      </c>
    </row>
    <row r="51" spans="1:12" ht="17.45" customHeight="1" x14ac:dyDescent="0.25">
      <c r="A51" s="121" t="s">
        <v>138</v>
      </c>
      <c r="B51" s="172">
        <v>6926</v>
      </c>
      <c r="C51" s="114">
        <v>0</v>
      </c>
      <c r="D51" s="114">
        <v>0</v>
      </c>
      <c r="E51" s="114">
        <v>6926</v>
      </c>
      <c r="F51" s="114">
        <v>0</v>
      </c>
      <c r="G51" s="114">
        <v>41</v>
      </c>
      <c r="H51" s="126"/>
      <c r="I51" s="125">
        <v>0</v>
      </c>
      <c r="J51" s="155">
        <v>0</v>
      </c>
      <c r="K51" s="155">
        <v>0</v>
      </c>
      <c r="L51" s="156">
        <v>0</v>
      </c>
    </row>
    <row r="52" spans="1:12" s="139" customFormat="1" ht="15" customHeight="1" x14ac:dyDescent="0.25">
      <c r="A52" s="130" t="s">
        <v>139</v>
      </c>
      <c r="B52" s="134">
        <v>32005</v>
      </c>
      <c r="C52" s="173">
        <v>0</v>
      </c>
      <c r="D52" s="173">
        <v>0</v>
      </c>
      <c r="E52" s="173">
        <v>32005</v>
      </c>
      <c r="F52" s="173">
        <v>4963</v>
      </c>
      <c r="G52" s="173">
        <v>48294</v>
      </c>
      <c r="H52" s="174">
        <v>528505.59999999998</v>
      </c>
      <c r="I52" s="134">
        <v>0</v>
      </c>
      <c r="J52" s="153">
        <v>0</v>
      </c>
      <c r="K52" s="153">
        <v>0</v>
      </c>
      <c r="L52" s="154">
        <v>0</v>
      </c>
    </row>
    <row r="53" spans="1:12" s="139" customFormat="1" ht="15.75" x14ac:dyDescent="0.25">
      <c r="A53" s="130" t="s">
        <v>140</v>
      </c>
      <c r="B53" s="134">
        <v>10951</v>
      </c>
      <c r="C53" s="173">
        <v>0</v>
      </c>
      <c r="D53" s="173">
        <v>0</v>
      </c>
      <c r="E53" s="173">
        <v>10951</v>
      </c>
      <c r="F53" s="173">
        <v>0</v>
      </c>
      <c r="G53" s="173">
        <v>4872</v>
      </c>
      <c r="H53" s="174">
        <v>89600.8</v>
      </c>
      <c r="I53" s="134">
        <v>0</v>
      </c>
      <c r="J53" s="153">
        <v>0</v>
      </c>
      <c r="K53" s="153">
        <v>0</v>
      </c>
      <c r="L53" s="154">
        <v>0</v>
      </c>
    </row>
    <row r="54" spans="1:12" s="139" customFormat="1" ht="15.75" x14ac:dyDescent="0.25">
      <c r="A54" s="130" t="s">
        <v>141</v>
      </c>
      <c r="B54" s="134">
        <v>14605</v>
      </c>
      <c r="C54" s="173">
        <v>0</v>
      </c>
      <c r="D54" s="173">
        <v>0</v>
      </c>
      <c r="E54" s="173">
        <v>14605</v>
      </c>
      <c r="F54" s="173">
        <v>0</v>
      </c>
      <c r="G54" s="173">
        <v>11358</v>
      </c>
      <c r="H54" s="174">
        <v>165185.20000000001</v>
      </c>
      <c r="I54" s="134">
        <v>915</v>
      </c>
      <c r="J54" s="153">
        <v>0</v>
      </c>
      <c r="K54" s="153">
        <v>0</v>
      </c>
      <c r="L54" s="154">
        <v>0</v>
      </c>
    </row>
    <row r="55" spans="1:12" s="139" customFormat="1" ht="15.75" x14ac:dyDescent="0.25">
      <c r="A55" s="130" t="s">
        <v>142</v>
      </c>
      <c r="B55" s="134">
        <v>10909</v>
      </c>
      <c r="C55" s="173">
        <v>0</v>
      </c>
      <c r="D55" s="173">
        <v>0</v>
      </c>
      <c r="E55" s="173">
        <v>10909</v>
      </c>
      <c r="F55" s="173">
        <v>231</v>
      </c>
      <c r="G55" s="173">
        <v>13070</v>
      </c>
      <c r="H55" s="174">
        <v>167418</v>
      </c>
      <c r="I55" s="134">
        <v>0</v>
      </c>
      <c r="J55" s="153">
        <v>0</v>
      </c>
      <c r="K55" s="153">
        <v>0</v>
      </c>
      <c r="L55" s="154">
        <v>0</v>
      </c>
    </row>
    <row r="56" spans="1:12" ht="15.75" x14ac:dyDescent="0.25">
      <c r="A56" s="121" t="s">
        <v>143</v>
      </c>
      <c r="B56" s="172">
        <v>457</v>
      </c>
      <c r="C56" s="114">
        <v>0</v>
      </c>
      <c r="D56" s="114">
        <v>0</v>
      </c>
      <c r="E56" s="114">
        <v>457</v>
      </c>
      <c r="F56" s="114">
        <v>0</v>
      </c>
      <c r="G56" s="114">
        <v>2009</v>
      </c>
      <c r="H56" s="126"/>
      <c r="I56" s="125">
        <v>0</v>
      </c>
      <c r="J56" s="155">
        <v>0</v>
      </c>
      <c r="K56" s="155">
        <v>0</v>
      </c>
      <c r="L56" s="156">
        <v>0</v>
      </c>
    </row>
    <row r="57" spans="1:12" ht="15.75" x14ac:dyDescent="0.25">
      <c r="A57" s="121" t="s">
        <v>144</v>
      </c>
      <c r="B57" s="172">
        <v>22530</v>
      </c>
      <c r="C57" s="114">
        <v>310</v>
      </c>
      <c r="D57" s="114">
        <v>7370</v>
      </c>
      <c r="E57" s="114">
        <v>14850</v>
      </c>
      <c r="F57" s="114">
        <v>6140</v>
      </c>
      <c r="G57" s="114">
        <v>10398</v>
      </c>
      <c r="H57" s="126"/>
      <c r="I57" s="125">
        <v>0</v>
      </c>
      <c r="J57" s="155">
        <v>0</v>
      </c>
      <c r="K57" s="155">
        <v>0</v>
      </c>
      <c r="L57" s="156">
        <v>0</v>
      </c>
    </row>
    <row r="58" spans="1:12" ht="15.75" x14ac:dyDescent="0.25">
      <c r="A58" s="121" t="s">
        <v>145</v>
      </c>
      <c r="B58" s="172">
        <v>678916</v>
      </c>
      <c r="C58" s="114">
        <v>45125</v>
      </c>
      <c r="D58" s="114">
        <v>163184</v>
      </c>
      <c r="E58" s="114">
        <v>470607</v>
      </c>
      <c r="F58" s="114">
        <v>241851</v>
      </c>
      <c r="G58" s="114">
        <v>435811</v>
      </c>
      <c r="H58" s="126"/>
      <c r="I58" s="125">
        <v>0</v>
      </c>
      <c r="J58" s="155">
        <v>0</v>
      </c>
      <c r="K58" s="155">
        <v>0</v>
      </c>
      <c r="L58" s="156">
        <v>0</v>
      </c>
    </row>
    <row r="59" spans="1:12" ht="16.149999999999999" customHeight="1" x14ac:dyDescent="0.25">
      <c r="A59" s="121" t="s">
        <v>146</v>
      </c>
      <c r="B59" s="172">
        <v>2400</v>
      </c>
      <c r="C59" s="114">
        <v>0</v>
      </c>
      <c r="D59" s="114">
        <v>0</v>
      </c>
      <c r="E59" s="114">
        <v>2400</v>
      </c>
      <c r="F59" s="114">
        <v>0</v>
      </c>
      <c r="G59" s="114">
        <v>0</v>
      </c>
      <c r="H59" s="126"/>
      <c r="I59" s="125">
        <v>0</v>
      </c>
      <c r="J59" s="155">
        <v>0</v>
      </c>
      <c r="K59" s="155">
        <v>0</v>
      </c>
      <c r="L59" s="156">
        <v>0</v>
      </c>
    </row>
    <row r="60" spans="1:12" ht="15.75" x14ac:dyDescent="0.25">
      <c r="A60" s="121" t="s">
        <v>147</v>
      </c>
      <c r="B60" s="172">
        <v>448</v>
      </c>
      <c r="C60" s="114">
        <v>0</v>
      </c>
      <c r="D60" s="114">
        <v>0</v>
      </c>
      <c r="E60" s="114">
        <v>448</v>
      </c>
      <c r="F60" s="114">
        <v>0</v>
      </c>
      <c r="G60" s="114">
        <v>7</v>
      </c>
      <c r="H60" s="126"/>
      <c r="I60" s="125">
        <v>0</v>
      </c>
      <c r="J60" s="155">
        <v>0</v>
      </c>
      <c r="K60" s="155">
        <v>0</v>
      </c>
      <c r="L60" s="156">
        <v>0</v>
      </c>
    </row>
    <row r="61" spans="1:12" ht="15.6" customHeight="1" x14ac:dyDescent="0.25">
      <c r="A61" s="121" t="s">
        <v>148</v>
      </c>
      <c r="B61" s="172">
        <v>44468</v>
      </c>
      <c r="C61" s="114">
        <v>0</v>
      </c>
      <c r="D61" s="114">
        <v>0</v>
      </c>
      <c r="E61" s="114">
        <v>44468</v>
      </c>
      <c r="F61" s="114">
        <v>34714</v>
      </c>
      <c r="G61" s="114">
        <v>66604</v>
      </c>
      <c r="H61" s="126"/>
      <c r="I61" s="125">
        <v>0</v>
      </c>
      <c r="J61" s="155">
        <v>0</v>
      </c>
      <c r="K61" s="155">
        <v>0</v>
      </c>
      <c r="L61" s="156">
        <v>0</v>
      </c>
    </row>
    <row r="62" spans="1:12" ht="29.45" customHeight="1" x14ac:dyDescent="0.25">
      <c r="A62" s="121" t="s">
        <v>149</v>
      </c>
      <c r="B62" s="172">
        <v>1415</v>
      </c>
      <c r="C62" s="114">
        <v>0</v>
      </c>
      <c r="D62" s="114">
        <v>0</v>
      </c>
      <c r="E62" s="114">
        <v>1415</v>
      </c>
      <c r="F62" s="114">
        <v>0</v>
      </c>
      <c r="G62" s="114">
        <v>310</v>
      </c>
      <c r="H62" s="126"/>
      <c r="I62" s="125">
        <v>0</v>
      </c>
      <c r="J62" s="155">
        <v>0</v>
      </c>
      <c r="K62" s="155">
        <v>0</v>
      </c>
      <c r="L62" s="156">
        <v>0</v>
      </c>
    </row>
    <row r="63" spans="1:12" ht="15.75" x14ac:dyDescent="0.25">
      <c r="A63" s="121" t="s">
        <v>150</v>
      </c>
      <c r="B63" s="172">
        <v>17212</v>
      </c>
      <c r="C63" s="114">
        <v>10</v>
      </c>
      <c r="D63" s="114">
        <v>0</v>
      </c>
      <c r="E63" s="114">
        <v>17202</v>
      </c>
      <c r="F63" s="114">
        <v>1336</v>
      </c>
      <c r="G63" s="114">
        <v>21826</v>
      </c>
      <c r="H63" s="126"/>
      <c r="I63" s="125">
        <v>1993</v>
      </c>
      <c r="J63" s="155">
        <v>0</v>
      </c>
      <c r="K63" s="155">
        <v>0</v>
      </c>
      <c r="L63" s="156">
        <v>0</v>
      </c>
    </row>
    <row r="64" spans="1:12" ht="15.6" customHeight="1" x14ac:dyDescent="0.25">
      <c r="A64" s="121" t="s">
        <v>151</v>
      </c>
      <c r="B64" s="172">
        <v>62820</v>
      </c>
      <c r="C64" s="114">
        <v>196</v>
      </c>
      <c r="D64" s="114">
        <v>0</v>
      </c>
      <c r="E64" s="114">
        <v>62624</v>
      </c>
      <c r="F64" s="114">
        <v>10235</v>
      </c>
      <c r="G64" s="114">
        <v>92027</v>
      </c>
      <c r="H64" s="126"/>
      <c r="I64" s="125">
        <v>0</v>
      </c>
      <c r="J64" s="155">
        <v>0</v>
      </c>
      <c r="K64" s="155">
        <v>0</v>
      </c>
      <c r="L64" s="156">
        <v>0</v>
      </c>
    </row>
    <row r="65" spans="1:12" ht="15.75" x14ac:dyDescent="0.25">
      <c r="A65" s="121" t="s">
        <v>152</v>
      </c>
      <c r="B65" s="172">
        <v>1205</v>
      </c>
      <c r="C65" s="114">
        <v>0</v>
      </c>
      <c r="D65" s="114">
        <v>0</v>
      </c>
      <c r="E65" s="114">
        <v>1205</v>
      </c>
      <c r="F65" s="114">
        <v>100</v>
      </c>
      <c r="G65" s="114">
        <v>7</v>
      </c>
      <c r="H65" s="126"/>
      <c r="I65" s="125">
        <v>0</v>
      </c>
      <c r="J65" s="155">
        <v>0</v>
      </c>
      <c r="K65" s="155">
        <v>0</v>
      </c>
      <c r="L65" s="156">
        <v>0</v>
      </c>
    </row>
    <row r="66" spans="1:12" ht="15.75" x14ac:dyDescent="0.25">
      <c r="A66" s="121" t="s">
        <v>153</v>
      </c>
      <c r="B66" s="172">
        <v>80310</v>
      </c>
      <c r="C66" s="114">
        <v>1353</v>
      </c>
      <c r="D66" s="114">
        <v>0</v>
      </c>
      <c r="E66" s="114">
        <v>78957</v>
      </c>
      <c r="F66" s="114">
        <v>621</v>
      </c>
      <c r="G66" s="114">
        <v>39215</v>
      </c>
      <c r="H66" s="126"/>
      <c r="I66" s="125">
        <v>0</v>
      </c>
      <c r="J66" s="155">
        <v>0</v>
      </c>
      <c r="K66" s="155">
        <v>0</v>
      </c>
      <c r="L66" s="156">
        <v>0</v>
      </c>
    </row>
    <row r="67" spans="1:12" s="139" customFormat="1" ht="15.75" x14ac:dyDescent="0.25">
      <c r="A67" s="130" t="s">
        <v>154</v>
      </c>
      <c r="B67" s="134">
        <v>146515</v>
      </c>
      <c r="C67" s="173">
        <v>0</v>
      </c>
      <c r="D67" s="173">
        <v>0</v>
      </c>
      <c r="E67" s="173">
        <v>146515</v>
      </c>
      <c r="F67" s="173">
        <v>2328</v>
      </c>
      <c r="G67" s="173">
        <v>154479</v>
      </c>
      <c r="H67" s="174">
        <v>1907846</v>
      </c>
      <c r="I67" s="134">
        <v>0</v>
      </c>
      <c r="J67" s="153">
        <v>0</v>
      </c>
      <c r="K67" s="153">
        <v>0</v>
      </c>
      <c r="L67" s="154">
        <v>0</v>
      </c>
    </row>
    <row r="68" spans="1:12" ht="15.75" x14ac:dyDescent="0.25">
      <c r="A68" s="121" t="s">
        <v>155</v>
      </c>
      <c r="B68" s="172">
        <v>102119</v>
      </c>
      <c r="C68" s="114">
        <v>137</v>
      </c>
      <c r="D68" s="114">
        <v>832</v>
      </c>
      <c r="E68" s="114">
        <v>101150</v>
      </c>
      <c r="F68" s="114">
        <v>72700</v>
      </c>
      <c r="G68" s="114">
        <v>50662</v>
      </c>
      <c r="H68" s="126"/>
      <c r="I68" s="125">
        <v>0</v>
      </c>
      <c r="J68" s="155">
        <v>0</v>
      </c>
      <c r="K68" s="155">
        <v>0</v>
      </c>
      <c r="L68" s="156">
        <v>0</v>
      </c>
    </row>
    <row r="69" spans="1:12" ht="16.5" thickBot="1" x14ac:dyDescent="0.3">
      <c r="A69" s="157" t="s">
        <v>156</v>
      </c>
      <c r="B69" s="172">
        <v>6255</v>
      </c>
      <c r="C69" s="114">
        <v>0</v>
      </c>
      <c r="D69" s="114">
        <v>0</v>
      </c>
      <c r="E69" s="114">
        <v>6255</v>
      </c>
      <c r="F69" s="114">
        <v>150</v>
      </c>
      <c r="G69" s="114">
        <v>2400</v>
      </c>
      <c r="H69" s="126"/>
      <c r="I69" s="178">
        <v>0</v>
      </c>
      <c r="J69" s="158">
        <v>0</v>
      </c>
      <c r="K69" s="158">
        <v>0</v>
      </c>
      <c r="L69" s="159">
        <v>0</v>
      </c>
    </row>
    <row r="70" spans="1:12" ht="24.6" customHeight="1" thickBot="1" x14ac:dyDescent="0.3">
      <c r="A70" s="179" t="s">
        <v>49</v>
      </c>
      <c r="B70" s="180">
        <v>2799410</v>
      </c>
      <c r="C70" s="180">
        <v>254750</v>
      </c>
      <c r="D70" s="180">
        <v>186163</v>
      </c>
      <c r="E70" s="180">
        <v>2358497</v>
      </c>
      <c r="F70" s="180">
        <v>522295</v>
      </c>
      <c r="G70" s="180">
        <v>1737215</v>
      </c>
      <c r="H70" s="181">
        <v>2863462.3999999999</v>
      </c>
      <c r="I70" s="180">
        <v>10256</v>
      </c>
      <c r="J70" s="180">
        <v>0</v>
      </c>
      <c r="K70" s="180">
        <v>19335</v>
      </c>
      <c r="L70" s="180">
        <v>9500</v>
      </c>
    </row>
    <row r="71" spans="1:12" ht="15.75" thickBot="1" x14ac:dyDescent="0.3">
      <c r="A71" s="182" t="s">
        <v>160</v>
      </c>
      <c r="B71" s="172">
        <v>71422</v>
      </c>
      <c r="C71" s="183"/>
      <c r="D71" s="183"/>
      <c r="E71" s="183">
        <v>71422</v>
      </c>
      <c r="F71" s="183">
        <v>6800</v>
      </c>
      <c r="G71" s="183">
        <v>14384</v>
      </c>
      <c r="H71" s="184"/>
      <c r="I71" s="184"/>
      <c r="J71" s="184"/>
      <c r="K71" s="184"/>
      <c r="L71" s="184"/>
    </row>
    <row r="72" spans="1:12" ht="17.45" customHeight="1" thickBot="1" x14ac:dyDescent="0.3">
      <c r="A72" s="185" t="s">
        <v>51</v>
      </c>
      <c r="B72" s="186">
        <v>2870832</v>
      </c>
      <c r="C72" s="187">
        <v>254750</v>
      </c>
      <c r="D72" s="187">
        <v>186163</v>
      </c>
      <c r="E72" s="187">
        <v>2429919</v>
      </c>
      <c r="F72" s="187">
        <v>529095</v>
      </c>
      <c r="G72" s="187">
        <v>1751599</v>
      </c>
      <c r="H72" s="188">
        <v>2863462.3999999999</v>
      </c>
      <c r="I72" s="187">
        <v>10256</v>
      </c>
      <c r="J72" s="187">
        <v>0</v>
      </c>
      <c r="K72" s="187">
        <v>19335</v>
      </c>
      <c r="L72" s="187">
        <v>9500</v>
      </c>
    </row>
    <row r="73" spans="1:12" ht="30.75" customHeight="1" x14ac:dyDescent="0.25">
      <c r="A73" s="189" t="s">
        <v>158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0866141732283472" right="0.70866141732283472" top="0.59055118110236227" bottom="0.23622047244094491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2"/>
  <sheetViews>
    <sheetView tabSelected="1" view="pageBreakPreview" topLeftCell="A57" zoomScale="98" zoomScaleNormal="60" zoomScaleSheetLayoutView="98" workbookViewId="0">
      <selection activeCell="F8" sqref="F8"/>
    </sheetView>
  </sheetViews>
  <sheetFormatPr defaultColWidth="9.28515625" defaultRowHeight="15" x14ac:dyDescent="0.25"/>
  <cols>
    <col min="1" max="1" width="30.42578125" style="69" customWidth="1"/>
    <col min="2" max="2" width="9.140625" style="69" customWidth="1"/>
    <col min="3" max="3" width="10.28515625" style="69" customWidth="1"/>
    <col min="4" max="4" width="13" style="69" customWidth="1"/>
    <col min="5" max="5" width="10.7109375" style="69" customWidth="1"/>
    <col min="6" max="6" width="9.28515625" style="69" customWidth="1"/>
    <col min="7" max="7" width="7.7109375" style="69" customWidth="1"/>
    <col min="8" max="8" width="7" style="69" customWidth="1"/>
    <col min="9" max="9" width="7.28515625" style="69" customWidth="1"/>
    <col min="10" max="11" width="9.140625" style="69" customWidth="1"/>
    <col min="12" max="12" width="9.7109375" style="69" customWidth="1"/>
    <col min="13" max="14" width="10.28515625" style="69" customWidth="1"/>
    <col min="15" max="219" width="9.140625" style="69" customWidth="1"/>
    <col min="220" max="220" width="34" style="69" customWidth="1"/>
    <col min="221" max="221" width="11.28515625" style="69" customWidth="1"/>
    <col min="222" max="222" width="11" style="69" customWidth="1"/>
    <col min="223" max="229" width="9.140625" style="69" customWidth="1"/>
    <col min="230" max="231" width="10.7109375" style="69" customWidth="1"/>
    <col min="232" max="232" width="9.140625" style="69" customWidth="1"/>
    <col min="233" max="233" width="11.5703125" style="69" customWidth="1"/>
    <col min="234" max="234" width="13.7109375" style="69" customWidth="1"/>
    <col min="235" max="16384" width="9.28515625" style="69"/>
  </cols>
  <sheetData>
    <row r="1" spans="1:15" ht="44.45" customHeight="1" x14ac:dyDescent="0.25"/>
    <row r="2" spans="1:15" ht="46.9" customHeight="1" x14ac:dyDescent="0.25">
      <c r="B2" s="386" t="s">
        <v>181</v>
      </c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</row>
    <row r="3" spans="1:15" ht="21" customHeight="1" x14ac:dyDescent="0.25">
      <c r="B3" s="387" t="s">
        <v>182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</row>
    <row r="4" spans="1:15" ht="10.9" customHeight="1" thickBot="1" x14ac:dyDescent="0.3"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5" ht="24.6" customHeight="1" x14ac:dyDescent="0.25">
      <c r="A5" s="392" t="s">
        <v>179</v>
      </c>
      <c r="B5" s="395" t="s">
        <v>178</v>
      </c>
      <c r="C5" s="396"/>
      <c r="D5" s="396" t="s">
        <v>177</v>
      </c>
      <c r="E5" s="396"/>
      <c r="F5" s="396"/>
      <c r="G5" s="396" t="s">
        <v>176</v>
      </c>
      <c r="H5" s="396"/>
      <c r="I5" s="396"/>
      <c r="J5" s="396"/>
      <c r="K5" s="396"/>
      <c r="L5" s="396"/>
      <c r="M5" s="396"/>
      <c r="N5" s="396"/>
      <c r="O5" s="399"/>
    </row>
    <row r="6" spans="1:15" ht="28.9" customHeight="1" x14ac:dyDescent="0.25">
      <c r="A6" s="393"/>
      <c r="B6" s="397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400"/>
    </row>
    <row r="7" spans="1:15" ht="16.149999999999999" hidden="1" customHeight="1" x14ac:dyDescent="0.25">
      <c r="A7" s="393"/>
      <c r="B7" s="397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400"/>
    </row>
    <row r="8" spans="1:15" ht="31.15" hidden="1" customHeight="1" x14ac:dyDescent="0.25">
      <c r="A8" s="393"/>
      <c r="B8" s="397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400"/>
    </row>
    <row r="9" spans="1:15" ht="46.15" customHeight="1" x14ac:dyDescent="0.25">
      <c r="A9" s="393"/>
      <c r="B9" s="401" t="s">
        <v>175</v>
      </c>
      <c r="C9" s="403" t="s">
        <v>174</v>
      </c>
      <c r="D9" s="403" t="s">
        <v>173</v>
      </c>
      <c r="E9" s="403" t="s">
        <v>172</v>
      </c>
      <c r="F9" s="403" t="s">
        <v>171</v>
      </c>
      <c r="G9" s="403" t="s">
        <v>170</v>
      </c>
      <c r="H9" s="403" t="s">
        <v>169</v>
      </c>
      <c r="I9" s="403" t="s">
        <v>168</v>
      </c>
      <c r="J9" s="405" t="s">
        <v>167</v>
      </c>
      <c r="K9" s="405"/>
      <c r="L9" s="405"/>
      <c r="M9" s="403" t="s">
        <v>166</v>
      </c>
      <c r="N9" s="388" t="s">
        <v>165</v>
      </c>
      <c r="O9" s="390" t="s">
        <v>164</v>
      </c>
    </row>
    <row r="10" spans="1:15" ht="94.9" customHeight="1" thickBot="1" x14ac:dyDescent="0.3">
      <c r="A10" s="394"/>
      <c r="B10" s="402"/>
      <c r="C10" s="404"/>
      <c r="D10" s="404"/>
      <c r="E10" s="404"/>
      <c r="F10" s="404"/>
      <c r="G10" s="404"/>
      <c r="H10" s="404"/>
      <c r="I10" s="404"/>
      <c r="J10" s="225" t="s">
        <v>163</v>
      </c>
      <c r="K10" s="225" t="s">
        <v>162</v>
      </c>
      <c r="L10" s="225" t="s">
        <v>161</v>
      </c>
      <c r="M10" s="404"/>
      <c r="N10" s="389"/>
      <c r="O10" s="391"/>
    </row>
    <row r="11" spans="1:15" ht="17.45" customHeight="1" x14ac:dyDescent="0.25">
      <c r="A11" s="224" t="s">
        <v>94</v>
      </c>
      <c r="B11" s="239">
        <v>0</v>
      </c>
      <c r="C11" s="238">
        <v>307</v>
      </c>
      <c r="D11" s="238">
        <v>0</v>
      </c>
      <c r="E11" s="238">
        <v>0</v>
      </c>
      <c r="F11" s="238">
        <v>0</v>
      </c>
      <c r="G11" s="238">
        <v>7103</v>
      </c>
      <c r="H11" s="238">
        <v>143</v>
      </c>
      <c r="I11" s="238">
        <v>108652</v>
      </c>
      <c r="J11" s="238">
        <v>0</v>
      </c>
      <c r="K11" s="238">
        <v>0</v>
      </c>
      <c r="L11" s="238">
        <v>0</v>
      </c>
      <c r="M11" s="238">
        <v>0</v>
      </c>
      <c r="N11" s="238">
        <v>0</v>
      </c>
      <c r="O11" s="237">
        <v>89065</v>
      </c>
    </row>
    <row r="12" spans="1:15" ht="15.75" x14ac:dyDescent="0.25">
      <c r="A12" s="212" t="s">
        <v>95</v>
      </c>
      <c r="B12" s="210">
        <v>0</v>
      </c>
      <c r="C12" s="209">
        <v>0</v>
      </c>
      <c r="D12" s="209">
        <v>0</v>
      </c>
      <c r="E12" s="209">
        <v>0</v>
      </c>
      <c r="F12" s="209">
        <v>0</v>
      </c>
      <c r="G12" s="209">
        <v>0</v>
      </c>
      <c r="H12" s="209">
        <v>0</v>
      </c>
      <c r="I12" s="209">
        <v>5951</v>
      </c>
      <c r="J12" s="209">
        <v>0</v>
      </c>
      <c r="K12" s="209">
        <v>0</v>
      </c>
      <c r="L12" s="209">
        <v>0</v>
      </c>
      <c r="M12" s="209">
        <v>0</v>
      </c>
      <c r="N12" s="209">
        <v>0</v>
      </c>
      <c r="O12" s="236">
        <v>1685</v>
      </c>
    </row>
    <row r="13" spans="1:15" ht="15.75" x14ac:dyDescent="0.25">
      <c r="A13" s="212" t="s">
        <v>96</v>
      </c>
      <c r="B13" s="210">
        <v>0</v>
      </c>
      <c r="C13" s="209">
        <v>0</v>
      </c>
      <c r="D13" s="209">
        <v>0</v>
      </c>
      <c r="E13" s="209">
        <v>0</v>
      </c>
      <c r="F13" s="209">
        <v>0</v>
      </c>
      <c r="G13" s="209">
        <v>0</v>
      </c>
      <c r="H13" s="209">
        <v>0</v>
      </c>
      <c r="I13" s="209">
        <v>15664</v>
      </c>
      <c r="J13" s="209">
        <v>0</v>
      </c>
      <c r="K13" s="209">
        <v>0</v>
      </c>
      <c r="L13" s="209">
        <v>0</v>
      </c>
      <c r="M13" s="209">
        <v>0</v>
      </c>
      <c r="N13" s="209">
        <v>0</v>
      </c>
      <c r="O13" s="236">
        <v>4550</v>
      </c>
    </row>
    <row r="14" spans="1:15" ht="15.75" x14ac:dyDescent="0.25">
      <c r="A14" s="212" t="s">
        <v>97</v>
      </c>
      <c r="B14" s="210">
        <v>0</v>
      </c>
      <c r="C14" s="209">
        <v>0</v>
      </c>
      <c r="D14" s="209">
        <v>0</v>
      </c>
      <c r="E14" s="209">
        <v>0</v>
      </c>
      <c r="F14" s="209">
        <v>0</v>
      </c>
      <c r="G14" s="209">
        <v>228</v>
      </c>
      <c r="H14" s="209">
        <v>0</v>
      </c>
      <c r="I14" s="209">
        <v>9054</v>
      </c>
      <c r="J14" s="209">
        <v>0</v>
      </c>
      <c r="K14" s="209">
        <v>0</v>
      </c>
      <c r="L14" s="209">
        <v>0</v>
      </c>
      <c r="M14" s="209">
        <v>0</v>
      </c>
      <c r="N14" s="209">
        <v>0</v>
      </c>
      <c r="O14" s="236">
        <v>0</v>
      </c>
    </row>
    <row r="15" spans="1:15" ht="15.75" x14ac:dyDescent="0.25">
      <c r="A15" s="212" t="s">
        <v>98</v>
      </c>
      <c r="B15" s="210">
        <v>0</v>
      </c>
      <c r="C15" s="209">
        <v>0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209">
        <v>2922</v>
      </c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36">
        <v>600</v>
      </c>
    </row>
    <row r="16" spans="1:15" ht="15.75" x14ac:dyDescent="0.25">
      <c r="A16" s="212" t="s">
        <v>99</v>
      </c>
      <c r="B16" s="210">
        <v>0</v>
      </c>
      <c r="C16" s="209">
        <v>0</v>
      </c>
      <c r="D16" s="209">
        <v>0</v>
      </c>
      <c r="E16" s="209">
        <v>0</v>
      </c>
      <c r="F16" s="209">
        <v>0</v>
      </c>
      <c r="G16" s="209">
        <v>64</v>
      </c>
      <c r="H16" s="209">
        <v>0</v>
      </c>
      <c r="I16" s="209">
        <v>958</v>
      </c>
      <c r="J16" s="209">
        <v>0</v>
      </c>
      <c r="K16" s="209">
        <v>0</v>
      </c>
      <c r="L16" s="209">
        <v>0</v>
      </c>
      <c r="M16" s="209">
        <v>0</v>
      </c>
      <c r="N16" s="209">
        <v>0</v>
      </c>
      <c r="O16" s="236">
        <v>0</v>
      </c>
    </row>
    <row r="17" spans="1:15" ht="19.899999999999999" customHeight="1" x14ac:dyDescent="0.25">
      <c r="A17" s="212" t="s">
        <v>100</v>
      </c>
      <c r="B17" s="210">
        <v>0</v>
      </c>
      <c r="C17" s="209">
        <v>0</v>
      </c>
      <c r="D17" s="209">
        <v>0</v>
      </c>
      <c r="E17" s="209">
        <v>0</v>
      </c>
      <c r="F17" s="209">
        <v>0</v>
      </c>
      <c r="G17" s="209">
        <v>100</v>
      </c>
      <c r="H17" s="209">
        <v>0</v>
      </c>
      <c r="I17" s="209">
        <v>4847</v>
      </c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36">
        <v>1300</v>
      </c>
    </row>
    <row r="18" spans="1:15" ht="31.9" customHeight="1" x14ac:dyDescent="0.25">
      <c r="A18" s="212" t="s">
        <v>101</v>
      </c>
      <c r="B18" s="210">
        <v>0</v>
      </c>
      <c r="C18" s="209">
        <v>0</v>
      </c>
      <c r="D18" s="209">
        <v>0</v>
      </c>
      <c r="E18" s="209">
        <v>0</v>
      </c>
      <c r="F18" s="209">
        <v>0</v>
      </c>
      <c r="G18" s="209">
        <v>360</v>
      </c>
      <c r="H18" s="209">
        <v>0</v>
      </c>
      <c r="I18" s="209">
        <v>8820</v>
      </c>
      <c r="J18" s="209">
        <v>0</v>
      </c>
      <c r="K18" s="209">
        <v>0</v>
      </c>
      <c r="L18" s="209">
        <v>0</v>
      </c>
      <c r="M18" s="209">
        <v>0</v>
      </c>
      <c r="N18" s="209">
        <v>0</v>
      </c>
      <c r="O18" s="236">
        <v>12999</v>
      </c>
    </row>
    <row r="19" spans="1:15" ht="15.75" x14ac:dyDescent="0.25">
      <c r="A19" s="212" t="s">
        <v>102</v>
      </c>
      <c r="B19" s="210">
        <v>0</v>
      </c>
      <c r="C19" s="209">
        <v>0</v>
      </c>
      <c r="D19" s="209">
        <v>0</v>
      </c>
      <c r="E19" s="209">
        <v>0</v>
      </c>
      <c r="F19" s="209">
        <v>0</v>
      </c>
      <c r="G19" s="209">
        <v>450</v>
      </c>
      <c r="H19" s="209">
        <v>0</v>
      </c>
      <c r="I19" s="209">
        <v>5627</v>
      </c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36">
        <v>4206</v>
      </c>
    </row>
    <row r="20" spans="1:15" ht="15.75" x14ac:dyDescent="0.25">
      <c r="A20" s="212" t="s">
        <v>103</v>
      </c>
      <c r="B20" s="210">
        <v>0</v>
      </c>
      <c r="C20" s="209">
        <v>50</v>
      </c>
      <c r="D20" s="209">
        <v>0</v>
      </c>
      <c r="E20" s="209">
        <v>0</v>
      </c>
      <c r="F20" s="209">
        <v>0</v>
      </c>
      <c r="G20" s="209">
        <v>3659</v>
      </c>
      <c r="H20" s="209">
        <v>100</v>
      </c>
      <c r="I20" s="209">
        <v>28142</v>
      </c>
      <c r="J20" s="209">
        <v>0</v>
      </c>
      <c r="K20" s="209">
        <v>0</v>
      </c>
      <c r="L20" s="209">
        <v>0</v>
      </c>
      <c r="M20" s="209">
        <v>0</v>
      </c>
      <c r="N20" s="209">
        <v>0</v>
      </c>
      <c r="O20" s="236">
        <v>22913</v>
      </c>
    </row>
    <row r="21" spans="1:15" ht="16.149999999999999" customHeight="1" x14ac:dyDescent="0.25">
      <c r="A21" s="212" t="s">
        <v>104</v>
      </c>
      <c r="B21" s="210">
        <v>0</v>
      </c>
      <c r="C21" s="209">
        <v>0</v>
      </c>
      <c r="D21" s="209">
        <v>0</v>
      </c>
      <c r="E21" s="209">
        <v>0</v>
      </c>
      <c r="F21" s="209">
        <v>0</v>
      </c>
      <c r="G21" s="209">
        <v>820</v>
      </c>
      <c r="H21" s="209">
        <v>0</v>
      </c>
      <c r="I21" s="209">
        <v>5467</v>
      </c>
      <c r="J21" s="209">
        <v>0</v>
      </c>
      <c r="K21" s="209">
        <v>0</v>
      </c>
      <c r="L21" s="209">
        <v>0</v>
      </c>
      <c r="M21" s="209">
        <v>0</v>
      </c>
      <c r="N21" s="209">
        <v>0</v>
      </c>
      <c r="O21" s="236">
        <v>23430</v>
      </c>
    </row>
    <row r="22" spans="1:15" ht="16.149999999999999" customHeight="1" x14ac:dyDescent="0.25">
      <c r="A22" s="212" t="s">
        <v>105</v>
      </c>
      <c r="B22" s="210">
        <v>0</v>
      </c>
      <c r="C22" s="209">
        <v>100</v>
      </c>
      <c r="D22" s="209">
        <v>0</v>
      </c>
      <c r="E22" s="209">
        <v>0</v>
      </c>
      <c r="F22" s="209">
        <v>0</v>
      </c>
      <c r="G22" s="209">
        <v>8173</v>
      </c>
      <c r="H22" s="209">
        <v>0</v>
      </c>
      <c r="I22" s="209">
        <v>39439</v>
      </c>
      <c r="J22" s="209">
        <v>0</v>
      </c>
      <c r="K22" s="209">
        <v>0</v>
      </c>
      <c r="L22" s="209">
        <v>0</v>
      </c>
      <c r="M22" s="209">
        <v>0</v>
      </c>
      <c r="N22" s="209">
        <v>0</v>
      </c>
      <c r="O22" s="236">
        <v>1582</v>
      </c>
    </row>
    <row r="23" spans="1:15" ht="19.149999999999999" customHeight="1" x14ac:dyDescent="0.25">
      <c r="A23" s="212" t="s">
        <v>106</v>
      </c>
      <c r="B23" s="210">
        <v>0</v>
      </c>
      <c r="C23" s="209">
        <v>0</v>
      </c>
      <c r="D23" s="209">
        <v>0</v>
      </c>
      <c r="E23" s="209">
        <v>0</v>
      </c>
      <c r="F23" s="209">
        <v>0</v>
      </c>
      <c r="G23" s="209">
        <v>510</v>
      </c>
      <c r="H23" s="209">
        <v>0</v>
      </c>
      <c r="I23" s="209">
        <v>4855</v>
      </c>
      <c r="J23" s="209">
        <v>0</v>
      </c>
      <c r="K23" s="209">
        <v>0</v>
      </c>
      <c r="L23" s="209">
        <v>0</v>
      </c>
      <c r="M23" s="209">
        <v>0</v>
      </c>
      <c r="N23" s="209">
        <v>0</v>
      </c>
      <c r="O23" s="236">
        <v>5085</v>
      </c>
    </row>
    <row r="24" spans="1:15" ht="15.75" x14ac:dyDescent="0.25">
      <c r="A24" s="212" t="s">
        <v>107</v>
      </c>
      <c r="B24" s="210">
        <v>0</v>
      </c>
      <c r="C24" s="209">
        <v>0</v>
      </c>
      <c r="D24" s="209">
        <v>0</v>
      </c>
      <c r="E24" s="209">
        <v>0</v>
      </c>
      <c r="F24" s="209">
        <v>0</v>
      </c>
      <c r="G24" s="209">
        <v>0</v>
      </c>
      <c r="H24" s="209">
        <v>0</v>
      </c>
      <c r="I24" s="209">
        <v>2988</v>
      </c>
      <c r="J24" s="209">
        <v>0</v>
      </c>
      <c r="K24" s="209">
        <v>0</v>
      </c>
      <c r="L24" s="209">
        <v>0</v>
      </c>
      <c r="M24" s="209">
        <v>0</v>
      </c>
      <c r="N24" s="209">
        <v>0</v>
      </c>
      <c r="O24" s="236">
        <v>0</v>
      </c>
    </row>
    <row r="25" spans="1:15" ht="15.75" x14ac:dyDescent="0.25">
      <c r="A25" s="212" t="s">
        <v>108</v>
      </c>
      <c r="B25" s="210">
        <v>0</v>
      </c>
      <c r="C25" s="209">
        <v>575</v>
      </c>
      <c r="D25" s="209">
        <v>0</v>
      </c>
      <c r="E25" s="209">
        <v>0</v>
      </c>
      <c r="F25" s="209">
        <v>0</v>
      </c>
      <c r="G25" s="209">
        <v>8553</v>
      </c>
      <c r="H25" s="209">
        <v>488</v>
      </c>
      <c r="I25" s="209">
        <v>52095</v>
      </c>
      <c r="J25" s="209">
        <v>0</v>
      </c>
      <c r="K25" s="209">
        <v>0</v>
      </c>
      <c r="L25" s="209">
        <v>0</v>
      </c>
      <c r="M25" s="209">
        <v>0</v>
      </c>
      <c r="N25" s="209">
        <v>0</v>
      </c>
      <c r="O25" s="236">
        <v>50790</v>
      </c>
    </row>
    <row r="26" spans="1:15" ht="31.5" x14ac:dyDescent="0.25">
      <c r="A26" s="212" t="s">
        <v>109</v>
      </c>
      <c r="B26" s="210">
        <v>0</v>
      </c>
      <c r="C26" s="209">
        <v>0</v>
      </c>
      <c r="D26" s="209">
        <v>0</v>
      </c>
      <c r="E26" s="209">
        <v>0</v>
      </c>
      <c r="F26" s="209">
        <v>0</v>
      </c>
      <c r="G26" s="209">
        <v>0</v>
      </c>
      <c r="H26" s="209">
        <v>0</v>
      </c>
      <c r="I26" s="209">
        <v>615</v>
      </c>
      <c r="J26" s="209">
        <v>0</v>
      </c>
      <c r="K26" s="209">
        <v>0</v>
      </c>
      <c r="L26" s="209">
        <v>0</v>
      </c>
      <c r="M26" s="209">
        <v>0</v>
      </c>
      <c r="N26" s="209">
        <v>0</v>
      </c>
      <c r="O26" s="236">
        <v>0</v>
      </c>
    </row>
    <row r="27" spans="1:15" ht="24" customHeight="1" x14ac:dyDescent="0.25">
      <c r="A27" s="212" t="s">
        <v>110</v>
      </c>
      <c r="B27" s="210">
        <v>0</v>
      </c>
      <c r="C27" s="209">
        <v>0</v>
      </c>
      <c r="D27" s="209">
        <v>0</v>
      </c>
      <c r="E27" s="209">
        <v>0</v>
      </c>
      <c r="F27" s="209">
        <v>0</v>
      </c>
      <c r="G27" s="209">
        <v>0</v>
      </c>
      <c r="H27" s="209">
        <v>0</v>
      </c>
      <c r="I27" s="209">
        <v>7107</v>
      </c>
      <c r="J27" s="209">
        <v>0</v>
      </c>
      <c r="K27" s="209">
        <v>0</v>
      </c>
      <c r="L27" s="209">
        <v>0</v>
      </c>
      <c r="M27" s="209">
        <v>0</v>
      </c>
      <c r="N27" s="209">
        <v>0</v>
      </c>
      <c r="O27" s="236">
        <v>0</v>
      </c>
    </row>
    <row r="28" spans="1:15" ht="15.75" x14ac:dyDescent="0.25">
      <c r="A28" s="212" t="s">
        <v>111</v>
      </c>
      <c r="B28" s="210">
        <v>0</v>
      </c>
      <c r="C28" s="209">
        <v>0</v>
      </c>
      <c r="D28" s="209">
        <v>0</v>
      </c>
      <c r="E28" s="209">
        <v>0</v>
      </c>
      <c r="F28" s="209">
        <v>0</v>
      </c>
      <c r="G28" s="209">
        <v>104</v>
      </c>
      <c r="H28" s="209">
        <v>0</v>
      </c>
      <c r="I28" s="209">
        <v>9243</v>
      </c>
      <c r="J28" s="209">
        <v>0</v>
      </c>
      <c r="K28" s="209">
        <v>0</v>
      </c>
      <c r="L28" s="209">
        <v>0</v>
      </c>
      <c r="M28" s="209">
        <v>0</v>
      </c>
      <c r="N28" s="209">
        <v>0</v>
      </c>
      <c r="O28" s="236">
        <v>430</v>
      </c>
    </row>
    <row r="29" spans="1:15" ht="31.5" x14ac:dyDescent="0.25">
      <c r="A29" s="212" t="s">
        <v>112</v>
      </c>
      <c r="B29" s="210">
        <v>2670</v>
      </c>
      <c r="C29" s="209">
        <v>2554</v>
      </c>
      <c r="D29" s="209">
        <v>3</v>
      </c>
      <c r="E29" s="209">
        <v>0</v>
      </c>
      <c r="F29" s="209">
        <v>11390</v>
      </c>
      <c r="G29" s="209">
        <v>7327</v>
      </c>
      <c r="H29" s="209">
        <v>3015</v>
      </c>
      <c r="I29" s="209">
        <v>14309</v>
      </c>
      <c r="J29" s="209">
        <v>0</v>
      </c>
      <c r="K29" s="209">
        <v>0</v>
      </c>
      <c r="L29" s="209">
        <v>0</v>
      </c>
      <c r="M29" s="209">
        <v>0</v>
      </c>
      <c r="N29" s="209">
        <v>0</v>
      </c>
      <c r="O29" s="236">
        <v>19218</v>
      </c>
    </row>
    <row r="30" spans="1:15" ht="15.75" x14ac:dyDescent="0.25">
      <c r="A30" s="212" t="s">
        <v>113</v>
      </c>
      <c r="B30" s="210">
        <v>0</v>
      </c>
      <c r="C30" s="209">
        <v>0</v>
      </c>
      <c r="D30" s="209">
        <v>0</v>
      </c>
      <c r="E30" s="209">
        <v>0</v>
      </c>
      <c r="F30" s="209">
        <v>0</v>
      </c>
      <c r="G30" s="209">
        <v>3971</v>
      </c>
      <c r="H30" s="209">
        <v>0</v>
      </c>
      <c r="I30" s="209">
        <v>3227</v>
      </c>
      <c r="J30" s="209">
        <v>0</v>
      </c>
      <c r="K30" s="209">
        <v>0</v>
      </c>
      <c r="L30" s="209">
        <v>0</v>
      </c>
      <c r="M30" s="209">
        <v>0</v>
      </c>
      <c r="N30" s="209">
        <v>4457</v>
      </c>
      <c r="O30" s="236">
        <v>13482</v>
      </c>
    </row>
    <row r="31" spans="1:15" ht="19.899999999999999" customHeight="1" x14ac:dyDescent="0.25">
      <c r="A31" s="212" t="s">
        <v>114</v>
      </c>
      <c r="B31" s="210">
        <v>0</v>
      </c>
      <c r="C31" s="209">
        <v>0</v>
      </c>
      <c r="D31" s="209">
        <v>0</v>
      </c>
      <c r="E31" s="209">
        <v>0</v>
      </c>
      <c r="F31" s="209">
        <v>0</v>
      </c>
      <c r="G31" s="209">
        <v>2860</v>
      </c>
      <c r="H31" s="209">
        <v>0</v>
      </c>
      <c r="I31" s="209">
        <v>960</v>
      </c>
      <c r="J31" s="209">
        <v>0</v>
      </c>
      <c r="K31" s="209">
        <v>0</v>
      </c>
      <c r="L31" s="209">
        <v>0</v>
      </c>
      <c r="M31" s="209">
        <v>0</v>
      </c>
      <c r="N31" s="209">
        <v>0</v>
      </c>
      <c r="O31" s="236">
        <v>0</v>
      </c>
    </row>
    <row r="32" spans="1:15" ht="15.75" x14ac:dyDescent="0.25">
      <c r="A32" s="212" t="s">
        <v>115</v>
      </c>
      <c r="B32" s="210">
        <v>0</v>
      </c>
      <c r="C32" s="209">
        <v>0</v>
      </c>
      <c r="D32" s="209">
        <v>0</v>
      </c>
      <c r="E32" s="209">
        <v>0</v>
      </c>
      <c r="F32" s="209">
        <v>0</v>
      </c>
      <c r="G32" s="209">
        <v>3960</v>
      </c>
      <c r="H32" s="209">
        <v>0</v>
      </c>
      <c r="I32" s="209">
        <v>1330</v>
      </c>
      <c r="J32" s="209">
        <v>0</v>
      </c>
      <c r="K32" s="209">
        <v>0</v>
      </c>
      <c r="L32" s="209">
        <v>0</v>
      </c>
      <c r="M32" s="209">
        <v>0</v>
      </c>
      <c r="N32" s="209">
        <v>0</v>
      </c>
      <c r="O32" s="236">
        <v>0</v>
      </c>
    </row>
    <row r="33" spans="1:15" ht="18.600000000000001" customHeight="1" x14ac:dyDescent="0.25">
      <c r="A33" s="212" t="s">
        <v>116</v>
      </c>
      <c r="B33" s="210">
        <v>0</v>
      </c>
      <c r="C33" s="209">
        <v>0</v>
      </c>
      <c r="D33" s="209">
        <v>0</v>
      </c>
      <c r="E33" s="209">
        <v>0</v>
      </c>
      <c r="F33" s="209">
        <v>0</v>
      </c>
      <c r="G33" s="209">
        <v>4110</v>
      </c>
      <c r="H33" s="209">
        <v>0</v>
      </c>
      <c r="I33" s="209">
        <v>1370</v>
      </c>
      <c r="J33" s="209">
        <v>0</v>
      </c>
      <c r="K33" s="209">
        <v>0</v>
      </c>
      <c r="L33" s="209">
        <v>0</v>
      </c>
      <c r="M33" s="209">
        <v>0</v>
      </c>
      <c r="N33" s="209">
        <v>0</v>
      </c>
      <c r="O33" s="236">
        <v>0</v>
      </c>
    </row>
    <row r="34" spans="1:15" ht="16.149999999999999" customHeight="1" x14ac:dyDescent="0.25">
      <c r="A34" s="212" t="s">
        <v>117</v>
      </c>
      <c r="B34" s="210">
        <v>0</v>
      </c>
      <c r="C34" s="209">
        <v>0</v>
      </c>
      <c r="D34" s="209">
        <v>0</v>
      </c>
      <c r="E34" s="209">
        <v>0</v>
      </c>
      <c r="F34" s="209">
        <v>0</v>
      </c>
      <c r="G34" s="209">
        <v>7290</v>
      </c>
      <c r="H34" s="209">
        <v>0</v>
      </c>
      <c r="I34" s="209">
        <v>2440</v>
      </c>
      <c r="J34" s="209">
        <v>0</v>
      </c>
      <c r="K34" s="209">
        <v>0</v>
      </c>
      <c r="L34" s="209">
        <v>0</v>
      </c>
      <c r="M34" s="209">
        <v>0</v>
      </c>
      <c r="N34" s="209">
        <v>0</v>
      </c>
      <c r="O34" s="236">
        <v>0</v>
      </c>
    </row>
    <row r="35" spans="1:15" ht="15.75" x14ac:dyDescent="0.25">
      <c r="A35" s="212" t="s">
        <v>118</v>
      </c>
      <c r="B35" s="210">
        <v>0</v>
      </c>
      <c r="C35" s="209">
        <v>0</v>
      </c>
      <c r="D35" s="209">
        <v>0</v>
      </c>
      <c r="E35" s="209">
        <v>0</v>
      </c>
      <c r="F35" s="209">
        <v>0</v>
      </c>
      <c r="G35" s="209">
        <v>2030</v>
      </c>
      <c r="H35" s="209">
        <v>0</v>
      </c>
      <c r="I35" s="209">
        <v>680</v>
      </c>
      <c r="J35" s="209">
        <v>0</v>
      </c>
      <c r="K35" s="209">
        <v>0</v>
      </c>
      <c r="L35" s="209">
        <v>0</v>
      </c>
      <c r="M35" s="209">
        <v>0</v>
      </c>
      <c r="N35" s="209">
        <v>0</v>
      </c>
      <c r="O35" s="236">
        <v>0</v>
      </c>
    </row>
    <row r="36" spans="1:15" ht="15.75" x14ac:dyDescent="0.25">
      <c r="A36" s="212" t="s">
        <v>119</v>
      </c>
      <c r="B36" s="210">
        <v>0</v>
      </c>
      <c r="C36" s="209">
        <v>0</v>
      </c>
      <c r="D36" s="209">
        <v>0</v>
      </c>
      <c r="E36" s="209">
        <v>0</v>
      </c>
      <c r="F36" s="209">
        <v>0</v>
      </c>
      <c r="G36" s="209">
        <v>5670</v>
      </c>
      <c r="H36" s="209">
        <v>0</v>
      </c>
      <c r="I36" s="209">
        <v>1890</v>
      </c>
      <c r="J36" s="209">
        <v>0</v>
      </c>
      <c r="K36" s="209">
        <v>0</v>
      </c>
      <c r="L36" s="209">
        <v>0</v>
      </c>
      <c r="M36" s="209">
        <v>0</v>
      </c>
      <c r="N36" s="209">
        <v>0</v>
      </c>
      <c r="O36" s="236">
        <v>0</v>
      </c>
    </row>
    <row r="37" spans="1:15" ht="19.899999999999999" customHeight="1" x14ac:dyDescent="0.25">
      <c r="A37" s="212" t="s">
        <v>120</v>
      </c>
      <c r="B37" s="210">
        <v>0</v>
      </c>
      <c r="C37" s="209">
        <v>0</v>
      </c>
      <c r="D37" s="209">
        <v>0</v>
      </c>
      <c r="E37" s="209">
        <v>0</v>
      </c>
      <c r="F37" s="209">
        <v>0</v>
      </c>
      <c r="G37" s="209">
        <v>5300</v>
      </c>
      <c r="H37" s="209">
        <v>0</v>
      </c>
      <c r="I37" s="209">
        <v>1770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36">
        <v>0</v>
      </c>
    </row>
    <row r="38" spans="1:15" ht="15.75" x14ac:dyDescent="0.25">
      <c r="A38" s="212" t="s">
        <v>121</v>
      </c>
      <c r="B38" s="210">
        <v>0</v>
      </c>
      <c r="C38" s="209">
        <v>0</v>
      </c>
      <c r="D38" s="209">
        <v>0</v>
      </c>
      <c r="E38" s="209">
        <v>0</v>
      </c>
      <c r="F38" s="209">
        <v>0</v>
      </c>
      <c r="G38" s="209">
        <v>1910</v>
      </c>
      <c r="H38" s="209">
        <v>0</v>
      </c>
      <c r="I38" s="209">
        <v>640</v>
      </c>
      <c r="J38" s="209">
        <v>0</v>
      </c>
      <c r="K38" s="209">
        <v>0</v>
      </c>
      <c r="L38" s="209">
        <v>0</v>
      </c>
      <c r="M38" s="209">
        <v>0</v>
      </c>
      <c r="N38" s="209">
        <v>0</v>
      </c>
      <c r="O38" s="236">
        <v>0</v>
      </c>
    </row>
    <row r="39" spans="1:15" ht="31.5" x14ac:dyDescent="0.25">
      <c r="A39" s="212" t="s">
        <v>122</v>
      </c>
      <c r="B39" s="210">
        <v>0</v>
      </c>
      <c r="C39" s="209">
        <v>0</v>
      </c>
      <c r="D39" s="209">
        <v>0</v>
      </c>
      <c r="E39" s="209">
        <v>0</v>
      </c>
      <c r="F39" s="209">
        <v>0</v>
      </c>
      <c r="G39" s="209">
        <v>5130</v>
      </c>
      <c r="H39" s="209">
        <v>0</v>
      </c>
      <c r="I39" s="209">
        <v>1719</v>
      </c>
      <c r="J39" s="209">
        <v>0</v>
      </c>
      <c r="K39" s="209">
        <v>0</v>
      </c>
      <c r="L39" s="209">
        <v>0</v>
      </c>
      <c r="M39" s="209">
        <v>0</v>
      </c>
      <c r="N39" s="209">
        <v>0</v>
      </c>
      <c r="O39" s="236">
        <v>0</v>
      </c>
    </row>
    <row r="40" spans="1:15" ht="15.75" x14ac:dyDescent="0.25">
      <c r="A40" s="212" t="s">
        <v>123</v>
      </c>
      <c r="B40" s="210">
        <v>0</v>
      </c>
      <c r="C40" s="209">
        <v>0</v>
      </c>
      <c r="D40" s="209">
        <v>0</v>
      </c>
      <c r="E40" s="209">
        <v>0</v>
      </c>
      <c r="F40" s="209">
        <v>0</v>
      </c>
      <c r="G40" s="209">
        <v>0</v>
      </c>
      <c r="H40" s="209">
        <v>0</v>
      </c>
      <c r="I40" s="209">
        <v>0</v>
      </c>
      <c r="J40" s="209">
        <v>0</v>
      </c>
      <c r="K40" s="209">
        <v>0</v>
      </c>
      <c r="L40" s="209">
        <v>0</v>
      </c>
      <c r="M40" s="209">
        <v>0</v>
      </c>
      <c r="N40" s="209">
        <v>0</v>
      </c>
      <c r="O40" s="236">
        <v>0</v>
      </c>
    </row>
    <row r="41" spans="1:15" ht="15.75" x14ac:dyDescent="0.25">
      <c r="A41" s="212" t="s">
        <v>124</v>
      </c>
      <c r="B41" s="210">
        <v>0</v>
      </c>
      <c r="C41" s="209">
        <v>167</v>
      </c>
      <c r="D41" s="209">
        <v>0</v>
      </c>
      <c r="E41" s="209">
        <v>0</v>
      </c>
      <c r="F41" s="209">
        <v>0</v>
      </c>
      <c r="G41" s="209">
        <v>6348</v>
      </c>
      <c r="H41" s="209">
        <v>207</v>
      </c>
      <c r="I41" s="209">
        <v>35319</v>
      </c>
      <c r="J41" s="209">
        <v>0</v>
      </c>
      <c r="K41" s="209">
        <v>0</v>
      </c>
      <c r="L41" s="209">
        <v>0</v>
      </c>
      <c r="M41" s="209">
        <v>0</v>
      </c>
      <c r="N41" s="209">
        <v>0</v>
      </c>
      <c r="O41" s="236">
        <v>33475</v>
      </c>
    </row>
    <row r="42" spans="1:15" ht="15.6" customHeight="1" x14ac:dyDescent="0.25">
      <c r="A42" s="212" t="s">
        <v>125</v>
      </c>
      <c r="B42" s="210">
        <v>0</v>
      </c>
      <c r="C42" s="209">
        <v>0</v>
      </c>
      <c r="D42" s="209">
        <v>0</v>
      </c>
      <c r="E42" s="209">
        <v>0</v>
      </c>
      <c r="F42" s="209">
        <v>0</v>
      </c>
      <c r="G42" s="209">
        <v>0</v>
      </c>
      <c r="H42" s="209">
        <v>0</v>
      </c>
      <c r="I42" s="209">
        <v>1508</v>
      </c>
      <c r="J42" s="209">
        <v>0</v>
      </c>
      <c r="K42" s="209">
        <v>0</v>
      </c>
      <c r="L42" s="209">
        <v>0</v>
      </c>
      <c r="M42" s="209">
        <v>0</v>
      </c>
      <c r="N42" s="209">
        <v>0</v>
      </c>
      <c r="O42" s="236">
        <v>0</v>
      </c>
    </row>
    <row r="43" spans="1:15" ht="15.75" x14ac:dyDescent="0.25">
      <c r="A43" s="212" t="s">
        <v>126</v>
      </c>
      <c r="B43" s="210">
        <v>0</v>
      </c>
      <c r="C43" s="209">
        <v>502</v>
      </c>
      <c r="D43" s="209">
        <v>0</v>
      </c>
      <c r="E43" s="209">
        <v>0</v>
      </c>
      <c r="F43" s="209">
        <v>0</v>
      </c>
      <c r="G43" s="209">
        <v>13836</v>
      </c>
      <c r="H43" s="209">
        <v>384</v>
      </c>
      <c r="I43" s="209">
        <v>67154</v>
      </c>
      <c r="J43" s="209">
        <v>0</v>
      </c>
      <c r="K43" s="209">
        <v>0</v>
      </c>
      <c r="L43" s="209">
        <v>0</v>
      </c>
      <c r="M43" s="209">
        <v>0</v>
      </c>
      <c r="N43" s="209">
        <v>0</v>
      </c>
      <c r="O43" s="236">
        <v>69998</v>
      </c>
    </row>
    <row r="44" spans="1:15" ht="15.75" x14ac:dyDescent="0.25">
      <c r="A44" s="212" t="s">
        <v>127</v>
      </c>
      <c r="B44" s="210">
        <v>45978</v>
      </c>
      <c r="C44" s="209">
        <v>0</v>
      </c>
      <c r="D44" s="209">
        <v>151</v>
      </c>
      <c r="E44" s="209">
        <v>209</v>
      </c>
      <c r="F44" s="209">
        <v>0</v>
      </c>
      <c r="G44" s="209">
        <v>50</v>
      </c>
      <c r="H44" s="209">
        <v>0</v>
      </c>
      <c r="I44" s="209">
        <v>4364</v>
      </c>
      <c r="J44" s="209">
        <v>0</v>
      </c>
      <c r="K44" s="209">
        <v>0</v>
      </c>
      <c r="L44" s="209">
        <v>0</v>
      </c>
      <c r="M44" s="209">
        <v>0</v>
      </c>
      <c r="N44" s="209">
        <v>0</v>
      </c>
      <c r="O44" s="236">
        <v>39413</v>
      </c>
    </row>
    <row r="45" spans="1:15" ht="15.75" x14ac:dyDescent="0.25">
      <c r="A45" s="212" t="s">
        <v>128</v>
      </c>
      <c r="B45" s="210">
        <v>154566</v>
      </c>
      <c r="C45" s="209">
        <v>0</v>
      </c>
      <c r="D45" s="209">
        <v>1244</v>
      </c>
      <c r="E45" s="209">
        <v>1780</v>
      </c>
      <c r="F45" s="209">
        <v>0</v>
      </c>
      <c r="G45" s="209">
        <v>12517</v>
      </c>
      <c r="H45" s="209">
        <v>0</v>
      </c>
      <c r="I45" s="209">
        <v>79223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36">
        <v>158837</v>
      </c>
    </row>
    <row r="46" spans="1:15" ht="15" customHeight="1" x14ac:dyDescent="0.25">
      <c r="A46" s="212" t="s">
        <v>129</v>
      </c>
      <c r="B46" s="210">
        <v>0</v>
      </c>
      <c r="C46" s="209">
        <v>0</v>
      </c>
      <c r="D46" s="209">
        <v>0</v>
      </c>
      <c r="E46" s="209">
        <v>0</v>
      </c>
      <c r="F46" s="209">
        <v>0</v>
      </c>
      <c r="G46" s="209">
        <v>0</v>
      </c>
      <c r="H46" s="209">
        <v>0</v>
      </c>
      <c r="I46" s="209">
        <v>0</v>
      </c>
      <c r="J46" s="209">
        <v>0</v>
      </c>
      <c r="K46" s="209">
        <v>45445</v>
      </c>
      <c r="L46" s="209">
        <v>45445</v>
      </c>
      <c r="M46" s="209">
        <v>0</v>
      </c>
      <c r="N46" s="209">
        <v>0</v>
      </c>
      <c r="O46" s="236">
        <v>0</v>
      </c>
    </row>
    <row r="47" spans="1:15" ht="28.9" customHeight="1" x14ac:dyDescent="0.25">
      <c r="A47" s="212" t="s">
        <v>130</v>
      </c>
      <c r="B47" s="210">
        <v>0</v>
      </c>
      <c r="C47" s="209">
        <v>0</v>
      </c>
      <c r="D47" s="209">
        <v>0</v>
      </c>
      <c r="E47" s="209">
        <v>0</v>
      </c>
      <c r="F47" s="209">
        <v>0</v>
      </c>
      <c r="G47" s="209">
        <v>0</v>
      </c>
      <c r="H47" s="209">
        <v>0</v>
      </c>
      <c r="I47" s="209">
        <v>1600</v>
      </c>
      <c r="J47" s="209">
        <v>0</v>
      </c>
      <c r="K47" s="209">
        <v>0</v>
      </c>
      <c r="L47" s="209">
        <v>0</v>
      </c>
      <c r="M47" s="209">
        <v>0</v>
      </c>
      <c r="N47" s="209">
        <v>0</v>
      </c>
      <c r="O47" s="236">
        <v>0</v>
      </c>
    </row>
    <row r="48" spans="1:15" ht="28.9" customHeight="1" x14ac:dyDescent="0.25">
      <c r="A48" s="212" t="s">
        <v>131</v>
      </c>
      <c r="B48" s="210">
        <v>0</v>
      </c>
      <c r="C48" s="209">
        <v>0</v>
      </c>
      <c r="D48" s="209">
        <v>0</v>
      </c>
      <c r="E48" s="209">
        <v>0</v>
      </c>
      <c r="F48" s="209">
        <v>0</v>
      </c>
      <c r="G48" s="209">
        <v>0</v>
      </c>
      <c r="H48" s="209">
        <v>0</v>
      </c>
      <c r="I48" s="209">
        <v>0</v>
      </c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36">
        <v>0</v>
      </c>
    </row>
    <row r="49" spans="1:15" ht="47.45" customHeight="1" x14ac:dyDescent="0.25">
      <c r="A49" s="212" t="s">
        <v>132</v>
      </c>
      <c r="B49" s="210">
        <v>0</v>
      </c>
      <c r="C49" s="209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2110</v>
      </c>
      <c r="I49" s="209">
        <v>0</v>
      </c>
      <c r="J49" s="209">
        <v>54800</v>
      </c>
      <c r="K49" s="209">
        <v>0</v>
      </c>
      <c r="L49" s="209">
        <v>54800</v>
      </c>
      <c r="M49" s="209">
        <v>0</v>
      </c>
      <c r="N49" s="209">
        <v>0</v>
      </c>
      <c r="O49" s="236">
        <v>5000</v>
      </c>
    </row>
    <row r="50" spans="1:15" ht="19.899999999999999" customHeight="1" x14ac:dyDescent="0.25">
      <c r="A50" s="212" t="s">
        <v>133</v>
      </c>
      <c r="B50" s="210">
        <v>0</v>
      </c>
      <c r="C50" s="209">
        <v>0</v>
      </c>
      <c r="D50" s="209">
        <v>0</v>
      </c>
      <c r="E50" s="209">
        <v>0</v>
      </c>
      <c r="F50" s="209">
        <v>0</v>
      </c>
      <c r="G50" s="209">
        <v>0</v>
      </c>
      <c r="H50" s="209">
        <v>0</v>
      </c>
      <c r="I50" s="209">
        <v>0</v>
      </c>
      <c r="J50" s="209">
        <v>0</v>
      </c>
      <c r="K50" s="209">
        <v>0</v>
      </c>
      <c r="L50" s="209">
        <v>0</v>
      </c>
      <c r="M50" s="209">
        <v>0</v>
      </c>
      <c r="N50" s="209">
        <v>0</v>
      </c>
      <c r="O50" s="236">
        <v>0</v>
      </c>
    </row>
    <row r="51" spans="1:15" ht="19.899999999999999" customHeight="1" x14ac:dyDescent="0.25">
      <c r="A51" s="212" t="s">
        <v>134</v>
      </c>
      <c r="B51" s="210">
        <v>0</v>
      </c>
      <c r="C51" s="209">
        <v>0</v>
      </c>
      <c r="D51" s="209">
        <v>0</v>
      </c>
      <c r="E51" s="209">
        <v>0</v>
      </c>
      <c r="F51" s="209">
        <v>0</v>
      </c>
      <c r="G51" s="209">
        <v>0</v>
      </c>
      <c r="H51" s="209">
        <v>0</v>
      </c>
      <c r="I51" s="209">
        <v>0</v>
      </c>
      <c r="J51" s="209">
        <v>0</v>
      </c>
      <c r="K51" s="209">
        <v>0</v>
      </c>
      <c r="L51" s="209">
        <v>0</v>
      </c>
      <c r="M51" s="209">
        <v>0</v>
      </c>
      <c r="N51" s="209">
        <v>0</v>
      </c>
      <c r="O51" s="236">
        <v>0</v>
      </c>
    </row>
    <row r="52" spans="1:15" ht="15.75" x14ac:dyDescent="0.25">
      <c r="A52" s="212" t="s">
        <v>135</v>
      </c>
      <c r="B52" s="210">
        <v>0</v>
      </c>
      <c r="C52" s="209">
        <v>100</v>
      </c>
      <c r="D52" s="209">
        <v>0</v>
      </c>
      <c r="E52" s="209">
        <v>0</v>
      </c>
      <c r="F52" s="209">
        <v>0</v>
      </c>
      <c r="G52" s="209">
        <v>250</v>
      </c>
      <c r="H52" s="209">
        <v>0</v>
      </c>
      <c r="I52" s="209">
        <v>7089</v>
      </c>
      <c r="J52" s="209">
        <v>0</v>
      </c>
      <c r="K52" s="209">
        <v>0</v>
      </c>
      <c r="L52" s="209">
        <v>0</v>
      </c>
      <c r="M52" s="209">
        <v>0</v>
      </c>
      <c r="N52" s="209">
        <v>0</v>
      </c>
      <c r="O52" s="236">
        <v>500</v>
      </c>
    </row>
    <row r="53" spans="1:15" ht="15.75" x14ac:dyDescent="0.25">
      <c r="A53" s="212" t="s">
        <v>136</v>
      </c>
      <c r="B53" s="210">
        <v>0</v>
      </c>
      <c r="C53" s="209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36">
        <v>0</v>
      </c>
    </row>
    <row r="54" spans="1:15" ht="16.899999999999999" customHeight="1" x14ac:dyDescent="0.25">
      <c r="A54" s="212" t="s">
        <v>137</v>
      </c>
      <c r="B54" s="210">
        <v>0</v>
      </c>
      <c r="C54" s="209">
        <v>50</v>
      </c>
      <c r="D54" s="209">
        <v>0</v>
      </c>
      <c r="E54" s="209">
        <v>0</v>
      </c>
      <c r="F54" s="209">
        <v>0</v>
      </c>
      <c r="G54" s="209">
        <v>445</v>
      </c>
      <c r="H54" s="209">
        <v>0</v>
      </c>
      <c r="I54" s="209">
        <v>7465</v>
      </c>
      <c r="J54" s="209">
        <v>0</v>
      </c>
      <c r="K54" s="209">
        <v>0</v>
      </c>
      <c r="L54" s="209">
        <v>0</v>
      </c>
      <c r="M54" s="209">
        <v>0</v>
      </c>
      <c r="N54" s="209">
        <v>0</v>
      </c>
      <c r="O54" s="236">
        <v>2910</v>
      </c>
    </row>
    <row r="55" spans="1:15" ht="25.9" customHeight="1" x14ac:dyDescent="0.25">
      <c r="A55" s="212" t="s">
        <v>138</v>
      </c>
      <c r="B55" s="210">
        <v>0</v>
      </c>
      <c r="C55" s="209">
        <v>0</v>
      </c>
      <c r="D55" s="209">
        <v>0</v>
      </c>
      <c r="E55" s="209">
        <v>0</v>
      </c>
      <c r="F55" s="209">
        <v>0</v>
      </c>
      <c r="G55" s="209">
        <v>0</v>
      </c>
      <c r="H55" s="209">
        <v>0</v>
      </c>
      <c r="I55" s="209">
        <v>6926</v>
      </c>
      <c r="J55" s="209">
        <v>0</v>
      </c>
      <c r="K55" s="209">
        <v>0</v>
      </c>
      <c r="L55" s="209">
        <v>0</v>
      </c>
      <c r="M55" s="209">
        <v>0</v>
      </c>
      <c r="N55" s="209">
        <v>0</v>
      </c>
      <c r="O55" s="236">
        <v>0</v>
      </c>
    </row>
    <row r="56" spans="1:15" ht="15.75" x14ac:dyDescent="0.25">
      <c r="A56" s="212" t="s">
        <v>139</v>
      </c>
      <c r="B56" s="210">
        <v>0</v>
      </c>
      <c r="C56" s="209">
        <v>0</v>
      </c>
      <c r="D56" s="209">
        <v>0</v>
      </c>
      <c r="E56" s="209">
        <v>0</v>
      </c>
      <c r="F56" s="209">
        <v>0</v>
      </c>
      <c r="G56" s="209">
        <v>0</v>
      </c>
      <c r="H56" s="209">
        <v>0</v>
      </c>
      <c r="I56" s="209">
        <v>23677</v>
      </c>
      <c r="J56" s="209">
        <v>0</v>
      </c>
      <c r="K56" s="209">
        <v>0</v>
      </c>
      <c r="L56" s="209">
        <v>0</v>
      </c>
      <c r="M56" s="209">
        <v>0</v>
      </c>
      <c r="N56" s="209">
        <v>0</v>
      </c>
      <c r="O56" s="236">
        <v>8328</v>
      </c>
    </row>
    <row r="57" spans="1:15" ht="15.75" x14ac:dyDescent="0.25">
      <c r="A57" s="212" t="s">
        <v>140</v>
      </c>
      <c r="B57" s="210">
        <v>0</v>
      </c>
      <c r="C57" s="209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8420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36">
        <v>2531</v>
      </c>
    </row>
    <row r="58" spans="1:15" ht="15.75" x14ac:dyDescent="0.25">
      <c r="A58" s="212" t="s">
        <v>141</v>
      </c>
      <c r="B58" s="210">
        <v>0</v>
      </c>
      <c r="C58" s="209">
        <v>0</v>
      </c>
      <c r="D58" s="209">
        <v>0</v>
      </c>
      <c r="E58" s="209">
        <v>0</v>
      </c>
      <c r="F58" s="209">
        <v>0</v>
      </c>
      <c r="G58" s="209">
        <v>0</v>
      </c>
      <c r="H58" s="209">
        <v>0</v>
      </c>
      <c r="I58" s="209">
        <v>14590</v>
      </c>
      <c r="J58" s="209">
        <v>0</v>
      </c>
      <c r="K58" s="209">
        <v>0</v>
      </c>
      <c r="L58" s="209">
        <v>0</v>
      </c>
      <c r="M58" s="209">
        <v>0</v>
      </c>
      <c r="N58" s="209">
        <v>0</v>
      </c>
      <c r="O58" s="236">
        <v>15</v>
      </c>
    </row>
    <row r="59" spans="1:15" ht="15.75" x14ac:dyDescent="0.25">
      <c r="A59" s="212" t="s">
        <v>142</v>
      </c>
      <c r="B59" s="210">
        <v>0</v>
      </c>
      <c r="C59" s="209">
        <v>0</v>
      </c>
      <c r="D59" s="209">
        <v>0</v>
      </c>
      <c r="E59" s="209">
        <v>0</v>
      </c>
      <c r="F59" s="209">
        <v>0</v>
      </c>
      <c r="G59" s="209">
        <v>0</v>
      </c>
      <c r="H59" s="209">
        <v>0</v>
      </c>
      <c r="I59" s="209">
        <v>10894</v>
      </c>
      <c r="J59" s="209">
        <v>0</v>
      </c>
      <c r="K59" s="209">
        <v>0</v>
      </c>
      <c r="L59" s="209">
        <v>0</v>
      </c>
      <c r="M59" s="209">
        <v>0</v>
      </c>
      <c r="N59" s="209">
        <v>0</v>
      </c>
      <c r="O59" s="236">
        <v>15</v>
      </c>
    </row>
    <row r="60" spans="1:15" ht="31.5" x14ac:dyDescent="0.25">
      <c r="A60" s="212" t="s">
        <v>143</v>
      </c>
      <c r="B60" s="210">
        <v>0</v>
      </c>
      <c r="C60" s="209">
        <v>0</v>
      </c>
      <c r="D60" s="209">
        <v>0</v>
      </c>
      <c r="E60" s="209">
        <v>0</v>
      </c>
      <c r="F60" s="209">
        <v>0</v>
      </c>
      <c r="G60" s="209">
        <v>324</v>
      </c>
      <c r="H60" s="209">
        <v>0</v>
      </c>
      <c r="I60" s="209">
        <v>133</v>
      </c>
      <c r="J60" s="209">
        <v>0</v>
      </c>
      <c r="K60" s="209">
        <v>0</v>
      </c>
      <c r="L60" s="209">
        <v>0</v>
      </c>
      <c r="M60" s="209">
        <v>0</v>
      </c>
      <c r="N60" s="209">
        <v>0</v>
      </c>
      <c r="O60" s="236">
        <v>0</v>
      </c>
    </row>
    <row r="61" spans="1:15" ht="15.75" x14ac:dyDescent="0.25">
      <c r="A61" s="212" t="s">
        <v>144</v>
      </c>
      <c r="B61" s="210">
        <v>0</v>
      </c>
      <c r="C61" s="209">
        <v>310</v>
      </c>
      <c r="D61" s="209">
        <v>0</v>
      </c>
      <c r="E61" s="209">
        <v>0</v>
      </c>
      <c r="F61" s="209">
        <v>7370</v>
      </c>
      <c r="G61" s="209">
        <v>400</v>
      </c>
      <c r="H61" s="209">
        <v>380</v>
      </c>
      <c r="I61" s="209">
        <v>9170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36">
        <v>4900</v>
      </c>
    </row>
    <row r="62" spans="1:15" ht="15.75" x14ac:dyDescent="0.25">
      <c r="A62" s="212" t="s">
        <v>145</v>
      </c>
      <c r="B62" s="210">
        <v>0</v>
      </c>
      <c r="C62" s="209">
        <v>45125</v>
      </c>
      <c r="D62" s="209">
        <v>0</v>
      </c>
      <c r="E62" s="209">
        <v>0</v>
      </c>
      <c r="F62" s="209">
        <v>163184</v>
      </c>
      <c r="G62" s="209">
        <v>115404</v>
      </c>
      <c r="H62" s="209">
        <v>48494</v>
      </c>
      <c r="I62" s="209">
        <v>70491</v>
      </c>
      <c r="J62" s="209">
        <v>0</v>
      </c>
      <c r="K62" s="209">
        <v>0</v>
      </c>
      <c r="L62" s="209">
        <v>0</v>
      </c>
      <c r="M62" s="209">
        <v>0</v>
      </c>
      <c r="N62" s="209">
        <v>0</v>
      </c>
      <c r="O62" s="236">
        <v>236218</v>
      </c>
    </row>
    <row r="63" spans="1:15" ht="19.899999999999999" customHeight="1" x14ac:dyDescent="0.25">
      <c r="A63" s="212" t="s">
        <v>146</v>
      </c>
      <c r="B63" s="210">
        <v>0</v>
      </c>
      <c r="C63" s="209">
        <v>0</v>
      </c>
      <c r="D63" s="209">
        <v>0</v>
      </c>
      <c r="E63" s="209">
        <v>0</v>
      </c>
      <c r="F63" s="209">
        <v>0</v>
      </c>
      <c r="G63" s="209">
        <v>0</v>
      </c>
      <c r="H63" s="209">
        <v>0</v>
      </c>
      <c r="I63" s="209">
        <v>0</v>
      </c>
      <c r="J63" s="209">
        <v>0</v>
      </c>
      <c r="K63" s="209">
        <v>0</v>
      </c>
      <c r="L63" s="209">
        <v>0</v>
      </c>
      <c r="M63" s="209">
        <v>0</v>
      </c>
      <c r="N63" s="209">
        <v>0</v>
      </c>
      <c r="O63" s="236">
        <v>0</v>
      </c>
    </row>
    <row r="64" spans="1:15" ht="15.75" x14ac:dyDescent="0.25">
      <c r="A64" s="212" t="s">
        <v>147</v>
      </c>
      <c r="B64" s="210">
        <v>0</v>
      </c>
      <c r="C64" s="209">
        <v>0</v>
      </c>
      <c r="D64" s="209">
        <v>0</v>
      </c>
      <c r="E64" s="209">
        <v>0</v>
      </c>
      <c r="F64" s="209">
        <v>0</v>
      </c>
      <c r="G64" s="209">
        <v>0</v>
      </c>
      <c r="H64" s="209">
        <v>0</v>
      </c>
      <c r="I64" s="209">
        <v>448</v>
      </c>
      <c r="J64" s="209">
        <v>0</v>
      </c>
      <c r="K64" s="209">
        <v>0</v>
      </c>
      <c r="L64" s="209">
        <v>0</v>
      </c>
      <c r="M64" s="209">
        <v>0</v>
      </c>
      <c r="N64" s="209">
        <v>0</v>
      </c>
      <c r="O64" s="236">
        <v>0</v>
      </c>
    </row>
    <row r="65" spans="1:15" ht="15.75" x14ac:dyDescent="0.25">
      <c r="A65" s="212" t="s">
        <v>148</v>
      </c>
      <c r="B65" s="210">
        <v>0</v>
      </c>
      <c r="C65" s="209">
        <v>0</v>
      </c>
      <c r="D65" s="209">
        <v>0</v>
      </c>
      <c r="E65" s="209">
        <v>0</v>
      </c>
      <c r="F65" s="209">
        <v>0</v>
      </c>
      <c r="G65" s="209">
        <v>3</v>
      </c>
      <c r="H65" s="209">
        <v>0</v>
      </c>
      <c r="I65" s="209">
        <v>36152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36">
        <v>8313</v>
      </c>
    </row>
    <row r="66" spans="1:15" ht="31.5" x14ac:dyDescent="0.25">
      <c r="A66" s="212" t="s">
        <v>149</v>
      </c>
      <c r="B66" s="210">
        <v>0</v>
      </c>
      <c r="C66" s="209">
        <v>0</v>
      </c>
      <c r="D66" s="209">
        <v>0</v>
      </c>
      <c r="E66" s="209">
        <v>0</v>
      </c>
      <c r="F66" s="209">
        <v>0</v>
      </c>
      <c r="G66" s="209">
        <v>0</v>
      </c>
      <c r="H66" s="209">
        <v>0</v>
      </c>
      <c r="I66" s="209">
        <v>615</v>
      </c>
      <c r="J66" s="209">
        <v>0</v>
      </c>
      <c r="K66" s="209">
        <v>0</v>
      </c>
      <c r="L66" s="209">
        <v>0</v>
      </c>
      <c r="M66" s="209">
        <v>0</v>
      </c>
      <c r="N66" s="209">
        <v>0</v>
      </c>
      <c r="O66" s="236">
        <v>0</v>
      </c>
    </row>
    <row r="67" spans="1:15" ht="15.75" x14ac:dyDescent="0.25">
      <c r="A67" s="212" t="s">
        <v>150</v>
      </c>
      <c r="B67" s="210">
        <v>0</v>
      </c>
      <c r="C67" s="209">
        <v>10</v>
      </c>
      <c r="D67" s="209">
        <v>0</v>
      </c>
      <c r="E67" s="209">
        <v>0</v>
      </c>
      <c r="F67" s="209">
        <v>0</v>
      </c>
      <c r="G67" s="209">
        <v>81</v>
      </c>
      <c r="H67" s="209">
        <v>600</v>
      </c>
      <c r="I67" s="209">
        <v>12458</v>
      </c>
      <c r="J67" s="209">
        <v>0</v>
      </c>
      <c r="K67" s="209">
        <v>0</v>
      </c>
      <c r="L67" s="209">
        <v>0</v>
      </c>
      <c r="M67" s="209">
        <v>0</v>
      </c>
      <c r="N67" s="209">
        <v>0</v>
      </c>
      <c r="O67" s="236">
        <v>4063</v>
      </c>
    </row>
    <row r="68" spans="1:15" ht="15.75" x14ac:dyDescent="0.25">
      <c r="A68" s="212" t="s">
        <v>151</v>
      </c>
      <c r="B68" s="210">
        <v>0</v>
      </c>
      <c r="C68" s="209">
        <v>196</v>
      </c>
      <c r="D68" s="209">
        <v>0</v>
      </c>
      <c r="E68" s="209">
        <v>0</v>
      </c>
      <c r="F68" s="209">
        <v>0</v>
      </c>
      <c r="G68" s="209">
        <v>4960</v>
      </c>
      <c r="H68" s="209">
        <v>479</v>
      </c>
      <c r="I68" s="209">
        <v>33200</v>
      </c>
      <c r="J68" s="209">
        <v>0</v>
      </c>
      <c r="K68" s="209">
        <v>0</v>
      </c>
      <c r="L68" s="209">
        <v>0</v>
      </c>
      <c r="M68" s="209">
        <v>0</v>
      </c>
      <c r="N68" s="209">
        <v>0</v>
      </c>
      <c r="O68" s="236">
        <v>23985</v>
      </c>
    </row>
    <row r="69" spans="1:15" ht="21" customHeight="1" x14ac:dyDescent="0.25">
      <c r="A69" s="212" t="s">
        <v>152</v>
      </c>
      <c r="B69" s="210">
        <v>0</v>
      </c>
      <c r="C69" s="209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1205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36">
        <v>0</v>
      </c>
    </row>
    <row r="70" spans="1:15" ht="15.75" x14ac:dyDescent="0.25">
      <c r="A70" s="212" t="s">
        <v>153</v>
      </c>
      <c r="B70" s="210">
        <v>0</v>
      </c>
      <c r="C70" s="209">
        <v>1353</v>
      </c>
      <c r="D70" s="209">
        <v>0</v>
      </c>
      <c r="E70" s="209">
        <v>0</v>
      </c>
      <c r="F70" s="209">
        <v>0</v>
      </c>
      <c r="G70" s="209">
        <v>26906</v>
      </c>
      <c r="H70" s="209">
        <v>20</v>
      </c>
      <c r="I70" s="209">
        <v>23654</v>
      </c>
      <c r="J70" s="209">
        <v>0</v>
      </c>
      <c r="K70" s="209">
        <v>0</v>
      </c>
      <c r="L70" s="209">
        <v>0</v>
      </c>
      <c r="M70" s="209">
        <v>0</v>
      </c>
      <c r="N70" s="209">
        <v>0</v>
      </c>
      <c r="O70" s="236">
        <v>28377</v>
      </c>
    </row>
    <row r="71" spans="1:15" ht="15.75" x14ac:dyDescent="0.25">
      <c r="A71" s="212" t="s">
        <v>154</v>
      </c>
      <c r="B71" s="210">
        <v>0</v>
      </c>
      <c r="C71" s="209">
        <v>0</v>
      </c>
      <c r="D71" s="209">
        <v>0</v>
      </c>
      <c r="E71" s="209">
        <v>0</v>
      </c>
      <c r="F71" s="209">
        <v>0</v>
      </c>
      <c r="G71" s="209">
        <v>338</v>
      </c>
      <c r="H71" s="209">
        <v>0</v>
      </c>
      <c r="I71" s="209">
        <v>47550</v>
      </c>
      <c r="J71" s="209">
        <v>0</v>
      </c>
      <c r="K71" s="209">
        <v>0</v>
      </c>
      <c r="L71" s="209">
        <v>0</v>
      </c>
      <c r="M71" s="209">
        <v>86670</v>
      </c>
      <c r="N71" s="209">
        <v>0</v>
      </c>
      <c r="O71" s="236">
        <v>11957</v>
      </c>
    </row>
    <row r="72" spans="1:15" ht="31.5" x14ac:dyDescent="0.25">
      <c r="A72" s="212" t="s">
        <v>155</v>
      </c>
      <c r="B72" s="210">
        <v>0</v>
      </c>
      <c r="C72" s="209">
        <v>137</v>
      </c>
      <c r="D72" s="209">
        <v>0</v>
      </c>
      <c r="E72" s="209">
        <v>0</v>
      </c>
      <c r="F72" s="209">
        <v>832</v>
      </c>
      <c r="G72" s="209">
        <v>521</v>
      </c>
      <c r="H72" s="209">
        <v>174</v>
      </c>
      <c r="I72" s="209">
        <v>2625</v>
      </c>
      <c r="J72" s="209">
        <v>0</v>
      </c>
      <c r="K72" s="209">
        <v>0</v>
      </c>
      <c r="L72" s="209">
        <v>0</v>
      </c>
      <c r="M72" s="209">
        <v>94448</v>
      </c>
      <c r="N72" s="209">
        <v>0</v>
      </c>
      <c r="O72" s="236">
        <v>3382</v>
      </c>
    </row>
    <row r="73" spans="1:15" ht="32.25" thickBot="1" x14ac:dyDescent="0.3">
      <c r="A73" s="204" t="s">
        <v>156</v>
      </c>
      <c r="B73" s="202">
        <v>0</v>
      </c>
      <c r="C73" s="201">
        <v>0</v>
      </c>
      <c r="D73" s="201">
        <v>0</v>
      </c>
      <c r="E73" s="201">
        <v>0</v>
      </c>
      <c r="F73" s="201">
        <v>0</v>
      </c>
      <c r="G73" s="201">
        <v>55</v>
      </c>
      <c r="H73" s="201">
        <v>23</v>
      </c>
      <c r="I73" s="201">
        <v>570</v>
      </c>
      <c r="J73" s="201">
        <v>0</v>
      </c>
      <c r="K73" s="201">
        <v>0</v>
      </c>
      <c r="L73" s="201">
        <v>0</v>
      </c>
      <c r="M73" s="201">
        <v>5560</v>
      </c>
      <c r="N73" s="201">
        <v>0</v>
      </c>
      <c r="O73" s="235">
        <v>47</v>
      </c>
    </row>
    <row r="74" spans="1:15" ht="35.450000000000003" customHeight="1" thickBot="1" x14ac:dyDescent="0.3">
      <c r="A74" s="234" t="s">
        <v>49</v>
      </c>
      <c r="B74" s="233">
        <v>203214</v>
      </c>
      <c r="C74" s="232">
        <v>51536</v>
      </c>
      <c r="D74" s="232">
        <v>1398</v>
      </c>
      <c r="E74" s="232">
        <v>1989</v>
      </c>
      <c r="F74" s="232">
        <v>182776</v>
      </c>
      <c r="G74" s="232">
        <v>262120</v>
      </c>
      <c r="H74" s="232">
        <v>56617</v>
      </c>
      <c r="I74" s="232">
        <v>849281</v>
      </c>
      <c r="J74" s="232">
        <v>54800</v>
      </c>
      <c r="K74" s="232">
        <v>45445</v>
      </c>
      <c r="L74" s="232">
        <v>100245</v>
      </c>
      <c r="M74" s="232">
        <v>186678</v>
      </c>
      <c r="N74" s="232">
        <v>4457</v>
      </c>
      <c r="O74" s="231">
        <v>893599</v>
      </c>
    </row>
    <row r="75" spans="1:15" x14ac:dyDescent="0.25">
      <c r="A75" s="230" t="s">
        <v>160</v>
      </c>
      <c r="B75" s="229"/>
      <c r="C75" s="229"/>
      <c r="D75" s="229"/>
      <c r="E75" s="229"/>
      <c r="F75" s="229"/>
      <c r="G75" s="229"/>
      <c r="H75" s="229"/>
      <c r="I75" s="229">
        <v>49500</v>
      </c>
      <c r="J75" s="229"/>
      <c r="K75" s="229"/>
      <c r="L75" s="229"/>
      <c r="M75" s="229"/>
      <c r="N75" s="229"/>
      <c r="O75" s="229">
        <v>10000</v>
      </c>
    </row>
    <row r="76" spans="1:15" ht="15.75" thickBot="1" x14ac:dyDescent="0.3">
      <c r="A76" s="228" t="s">
        <v>51</v>
      </c>
      <c r="B76" s="227">
        <v>203214</v>
      </c>
      <c r="C76" s="227">
        <v>51536</v>
      </c>
      <c r="D76" s="227">
        <v>1398</v>
      </c>
      <c r="E76" s="227">
        <v>1989</v>
      </c>
      <c r="F76" s="227">
        <v>182776</v>
      </c>
      <c r="G76" s="227">
        <v>262120</v>
      </c>
      <c r="H76" s="227">
        <v>56617</v>
      </c>
      <c r="I76" s="227">
        <v>898781</v>
      </c>
      <c r="J76" s="227">
        <v>54800</v>
      </c>
      <c r="K76" s="227">
        <v>45445</v>
      </c>
      <c r="L76" s="227">
        <v>100245</v>
      </c>
      <c r="M76" s="227">
        <v>186678</v>
      </c>
      <c r="N76" s="227">
        <v>4457</v>
      </c>
      <c r="O76" s="227">
        <v>903599</v>
      </c>
    </row>
    <row r="92" ht="12.6" customHeight="1" x14ac:dyDescent="0.25"/>
  </sheetData>
  <mergeCells count="18">
    <mergeCell ref="H9:H10"/>
    <mergeCell ref="I9:I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J9:L9"/>
    <mergeCell ref="M9:M10"/>
    <mergeCell ref="D9:D10"/>
    <mergeCell ref="E9:E10"/>
    <mergeCell ref="F9:F10"/>
    <mergeCell ref="G9:G10"/>
  </mergeCells>
  <pageMargins left="0.70866141732283472" right="0.70866141732283472" top="0.59055118110236227" bottom="0.23622047244094491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75"/>
  <sheetViews>
    <sheetView tabSelected="1" topLeftCell="A68" zoomScale="73" zoomScaleNormal="73" workbookViewId="0">
      <selection activeCell="F8" sqref="F8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406" t="s">
        <v>59</v>
      </c>
      <c r="B2" s="406"/>
      <c r="C2" s="406"/>
      <c r="D2" s="406"/>
    </row>
    <row r="3" spans="1:13" ht="26.45" customHeight="1" x14ac:dyDescent="0.25">
      <c r="A3" s="406"/>
      <c r="B3" s="406"/>
      <c r="C3" s="406"/>
      <c r="D3" s="406"/>
    </row>
    <row r="4" spans="1:13" ht="30.6" customHeight="1" x14ac:dyDescent="0.25">
      <c r="A4" s="411" t="s">
        <v>15</v>
      </c>
      <c r="B4" s="411"/>
    </row>
    <row r="5" spans="1:13" ht="30.6" customHeight="1" x14ac:dyDescent="0.25">
      <c r="A5" s="410" t="s">
        <v>0</v>
      </c>
      <c r="B5" s="412" t="s">
        <v>1</v>
      </c>
      <c r="C5" s="412"/>
      <c r="D5" s="412"/>
    </row>
    <row r="6" spans="1:13" ht="37.9" customHeight="1" x14ac:dyDescent="0.25">
      <c r="A6" s="410"/>
      <c r="B6" s="14" t="s">
        <v>49</v>
      </c>
      <c r="C6" s="15" t="s">
        <v>50</v>
      </c>
      <c r="D6" s="15" t="s">
        <v>51</v>
      </c>
    </row>
    <row r="7" spans="1:13" s="5" customFormat="1" ht="16.5" customHeight="1" x14ac:dyDescent="0.25">
      <c r="A7" s="413" t="s">
        <v>2</v>
      </c>
      <c r="B7" s="414"/>
      <c r="C7" s="414"/>
      <c r="D7" s="415"/>
      <c r="E7" s="3"/>
      <c r="F7" s="3"/>
      <c r="G7" s="3"/>
      <c r="H7" s="4"/>
      <c r="I7" s="3"/>
      <c r="J7" s="3"/>
      <c r="K7" s="3"/>
      <c r="L7" s="3"/>
      <c r="M7" s="3"/>
    </row>
    <row r="8" spans="1:13" s="5" customFormat="1" ht="16.5" customHeight="1" x14ac:dyDescent="0.25">
      <c r="A8" s="413" t="s">
        <v>16</v>
      </c>
      <c r="B8" s="414"/>
      <c r="C8" s="414"/>
      <c r="D8" s="415"/>
      <c r="E8" s="3"/>
      <c r="F8" s="3"/>
      <c r="G8" s="3"/>
      <c r="H8" s="4"/>
      <c r="I8" s="3"/>
      <c r="J8" s="3"/>
      <c r="K8" s="3"/>
      <c r="L8" s="3"/>
      <c r="M8" s="3"/>
    </row>
    <row r="9" spans="1:13" s="5" customFormat="1" ht="28.9" customHeight="1" x14ac:dyDescent="0.25">
      <c r="A9" s="416" t="s">
        <v>21</v>
      </c>
      <c r="B9" s="417"/>
      <c r="C9" s="417"/>
      <c r="D9" s="418"/>
      <c r="E9" s="3"/>
      <c r="F9" s="3"/>
      <c r="G9" s="3"/>
      <c r="H9" s="4"/>
      <c r="I9" s="3"/>
      <c r="J9" s="3"/>
      <c r="K9" s="3"/>
      <c r="L9" s="3"/>
      <c r="M9" s="3"/>
    </row>
    <row r="10" spans="1:13" s="5" customFormat="1" ht="16.5" customHeight="1" x14ac:dyDescent="0.25">
      <c r="A10" s="85" t="s">
        <v>22</v>
      </c>
      <c r="B10" s="8">
        <v>50458</v>
      </c>
      <c r="C10" s="8">
        <v>15300</v>
      </c>
      <c r="D10" s="8">
        <v>65758</v>
      </c>
      <c r="E10" s="3"/>
      <c r="F10" s="3"/>
      <c r="G10" s="3"/>
      <c r="H10" s="4"/>
      <c r="I10" s="3"/>
      <c r="J10" s="3"/>
      <c r="K10" s="3"/>
      <c r="L10" s="3"/>
      <c r="M10" s="3"/>
    </row>
    <row r="11" spans="1:13" s="5" customFormat="1" ht="19.149999999999999" customHeight="1" x14ac:dyDescent="0.25">
      <c r="A11" s="9" t="s">
        <v>23</v>
      </c>
      <c r="B11" s="68">
        <v>17878</v>
      </c>
      <c r="C11" s="77">
        <v>300</v>
      </c>
      <c r="D11" s="17">
        <v>18178</v>
      </c>
      <c r="E11" s="3"/>
      <c r="F11" s="93"/>
      <c r="G11" s="3"/>
      <c r="H11" s="4"/>
      <c r="I11" s="3"/>
      <c r="J11" s="3"/>
      <c r="K11" s="3"/>
      <c r="L11" s="3"/>
      <c r="M11" s="3"/>
    </row>
    <row r="12" spans="1:13" s="5" customFormat="1" ht="15.75" x14ac:dyDescent="0.25">
      <c r="A12" s="9" t="s">
        <v>63</v>
      </c>
      <c r="B12" s="68">
        <v>9300</v>
      </c>
      <c r="C12" s="77">
        <v>0</v>
      </c>
      <c r="D12" s="17">
        <v>9300</v>
      </c>
      <c r="E12" s="3"/>
      <c r="F12" s="93"/>
      <c r="G12" s="3"/>
      <c r="H12" s="4"/>
      <c r="I12" s="3"/>
      <c r="J12" s="3"/>
      <c r="K12" s="3"/>
      <c r="L12" s="3"/>
      <c r="M12" s="3"/>
    </row>
    <row r="13" spans="1:13" s="72" customFormat="1" ht="15.75" x14ac:dyDescent="0.25">
      <c r="A13" s="64" t="s">
        <v>24</v>
      </c>
      <c r="B13" s="68">
        <v>280</v>
      </c>
      <c r="C13" s="77"/>
      <c r="D13" s="66">
        <v>280</v>
      </c>
      <c r="E13" s="70"/>
      <c r="F13" s="93"/>
      <c r="G13" s="70"/>
      <c r="H13" s="71"/>
      <c r="I13" s="70"/>
      <c r="J13" s="70"/>
      <c r="K13" s="70"/>
      <c r="L13" s="70"/>
      <c r="M13" s="70"/>
    </row>
    <row r="14" spans="1:13" s="72" customFormat="1" ht="17.45" customHeight="1" x14ac:dyDescent="0.25">
      <c r="A14" s="64" t="s">
        <v>56</v>
      </c>
      <c r="B14" s="68">
        <v>23000</v>
      </c>
      <c r="C14" s="80">
        <v>15000</v>
      </c>
      <c r="D14" s="34">
        <v>38000</v>
      </c>
      <c r="E14" s="70"/>
      <c r="F14" s="93"/>
      <c r="G14" s="70"/>
      <c r="H14" s="71"/>
      <c r="I14" s="70"/>
      <c r="J14" s="70"/>
      <c r="K14" s="70"/>
      <c r="L14" s="70"/>
      <c r="M14" s="70"/>
    </row>
    <row r="15" spans="1:13" s="5" customFormat="1" ht="15.75" x14ac:dyDescent="0.25">
      <c r="A15" s="85" t="s">
        <v>3</v>
      </c>
      <c r="B15" s="8">
        <v>12012</v>
      </c>
      <c r="C15" s="8">
        <v>0</v>
      </c>
      <c r="D15" s="35">
        <v>12012</v>
      </c>
      <c r="E15" s="3"/>
      <c r="F15" s="3"/>
      <c r="G15" s="3"/>
      <c r="H15" s="4"/>
      <c r="I15" s="3"/>
      <c r="J15" s="3"/>
      <c r="K15" s="3"/>
      <c r="L15" s="3"/>
      <c r="M15" s="3"/>
    </row>
    <row r="16" spans="1:13" s="5" customFormat="1" ht="15.75" x14ac:dyDescent="0.25">
      <c r="A16" s="9" t="s">
        <v>23</v>
      </c>
      <c r="B16" s="68">
        <v>10250</v>
      </c>
      <c r="C16" s="12"/>
      <c r="D16" s="17">
        <v>10250</v>
      </c>
      <c r="E16" s="3"/>
      <c r="F16" s="3"/>
      <c r="G16" s="3"/>
      <c r="H16" s="4"/>
      <c r="I16" s="3"/>
      <c r="J16" s="3"/>
      <c r="K16" s="3"/>
      <c r="L16" s="3"/>
      <c r="M16" s="3"/>
    </row>
    <row r="17" spans="1:13" s="5" customFormat="1" ht="15.75" x14ac:dyDescent="0.25">
      <c r="A17" s="9" t="s">
        <v>24</v>
      </c>
      <c r="B17" s="68">
        <v>1762</v>
      </c>
      <c r="C17" s="12"/>
      <c r="D17" s="17">
        <v>1762</v>
      </c>
      <c r="E17" s="3"/>
      <c r="F17" s="3"/>
      <c r="G17" s="3"/>
      <c r="H17" s="4"/>
      <c r="I17" s="3"/>
      <c r="J17" s="3"/>
      <c r="K17" s="3"/>
      <c r="L17" s="3"/>
      <c r="M17" s="3"/>
    </row>
    <row r="18" spans="1:13" s="5" customFormat="1" ht="15.75" x14ac:dyDescent="0.25">
      <c r="A18" s="9" t="s">
        <v>29</v>
      </c>
      <c r="B18" s="12">
        <v>0</v>
      </c>
      <c r="C18" s="12"/>
      <c r="D18" s="17">
        <v>0</v>
      </c>
      <c r="E18" s="3"/>
      <c r="F18" s="3"/>
      <c r="G18" s="3"/>
      <c r="H18" s="4"/>
      <c r="I18" s="3"/>
      <c r="J18" s="3"/>
      <c r="K18" s="3"/>
      <c r="L18" s="3"/>
      <c r="M18" s="3"/>
    </row>
    <row r="19" spans="1:13" s="5" customFormat="1" ht="33.6" customHeight="1" x14ac:dyDescent="0.25">
      <c r="A19" s="78" t="s">
        <v>25</v>
      </c>
      <c r="B19" s="79">
        <v>90985</v>
      </c>
      <c r="C19" s="36">
        <v>22555</v>
      </c>
      <c r="D19" s="36">
        <v>113540</v>
      </c>
      <c r="E19" s="3"/>
      <c r="F19" s="30"/>
      <c r="G19" s="3"/>
      <c r="H19" s="4"/>
      <c r="I19" s="3"/>
      <c r="J19" s="3"/>
      <c r="K19" s="3"/>
      <c r="L19" s="3"/>
      <c r="M19" s="3"/>
    </row>
    <row r="20" spans="1:13" s="5" customFormat="1" ht="15.75" x14ac:dyDescent="0.25">
      <c r="A20" s="9" t="s">
        <v>26</v>
      </c>
      <c r="B20" s="68">
        <v>30662</v>
      </c>
      <c r="C20" s="27">
        <v>9025</v>
      </c>
      <c r="D20" s="34">
        <v>39687</v>
      </c>
      <c r="E20" s="3"/>
      <c r="F20" s="31"/>
      <c r="G20" s="70"/>
      <c r="H20" s="28"/>
      <c r="I20" s="105"/>
      <c r="J20" s="3"/>
      <c r="K20" s="3"/>
      <c r="L20" s="3"/>
      <c r="M20" s="3"/>
    </row>
    <row r="21" spans="1:13" s="5" customFormat="1" ht="15.75" x14ac:dyDescent="0.25">
      <c r="A21" s="9" t="s">
        <v>27</v>
      </c>
      <c r="B21" s="68">
        <v>13252</v>
      </c>
      <c r="C21" s="27">
        <v>2733</v>
      </c>
      <c r="D21" s="34">
        <v>15985</v>
      </c>
      <c r="E21" s="3"/>
      <c r="F21" s="31"/>
      <c r="G21" s="70"/>
      <c r="H21" s="28"/>
      <c r="I21" s="105"/>
      <c r="J21" s="3"/>
      <c r="K21" s="3"/>
      <c r="L21" s="3"/>
      <c r="M21" s="3"/>
    </row>
    <row r="22" spans="1:13" s="5" customFormat="1" ht="15.75" x14ac:dyDescent="0.25">
      <c r="A22" s="9" t="s">
        <v>28</v>
      </c>
      <c r="B22" s="68">
        <v>46771</v>
      </c>
      <c r="C22" s="27">
        <v>9358</v>
      </c>
      <c r="D22" s="34">
        <v>56129</v>
      </c>
      <c r="E22" s="3"/>
      <c r="F22" s="31"/>
      <c r="G22" s="70"/>
      <c r="H22" s="28"/>
      <c r="I22" s="105"/>
      <c r="J22" s="3"/>
      <c r="K22" s="3"/>
      <c r="L22" s="3"/>
      <c r="M22" s="3"/>
    </row>
    <row r="23" spans="1:13" s="5" customFormat="1" ht="15.75" x14ac:dyDescent="0.25">
      <c r="A23" s="9" t="s">
        <v>29</v>
      </c>
      <c r="B23" s="68">
        <v>300</v>
      </c>
      <c r="C23" s="27">
        <v>1439</v>
      </c>
      <c r="D23" s="34">
        <v>1739</v>
      </c>
      <c r="E23" s="3"/>
      <c r="F23" s="31" t="s">
        <v>79</v>
      </c>
      <c r="G23" s="70"/>
      <c r="H23" s="28"/>
      <c r="I23" s="105"/>
      <c r="J23" s="3"/>
      <c r="K23" s="3"/>
      <c r="L23" s="3"/>
      <c r="M23" s="3"/>
    </row>
    <row r="24" spans="1:13" s="5" customFormat="1" ht="31.5" x14ac:dyDescent="0.25">
      <c r="A24" s="78" t="s">
        <v>30</v>
      </c>
      <c r="B24" s="8">
        <v>37700</v>
      </c>
      <c r="C24" s="8">
        <v>10438</v>
      </c>
      <c r="D24" s="36">
        <v>48138</v>
      </c>
      <c r="E24" s="3"/>
      <c r="F24" s="30"/>
      <c r="G24" s="70"/>
      <c r="H24" s="71"/>
      <c r="I24" s="70"/>
      <c r="J24" s="3"/>
      <c r="K24" s="3"/>
      <c r="L24" s="3"/>
      <c r="M24" s="3"/>
    </row>
    <row r="25" spans="1:13" s="5" customFormat="1" ht="15.75" x14ac:dyDescent="0.25">
      <c r="A25" s="9" t="s">
        <v>31</v>
      </c>
      <c r="B25" s="68">
        <v>1560</v>
      </c>
      <c r="C25" s="27">
        <v>2742</v>
      </c>
      <c r="D25" s="17">
        <v>4302</v>
      </c>
      <c r="E25" s="3"/>
      <c r="F25" s="31"/>
      <c r="G25" s="70"/>
      <c r="H25" s="28"/>
      <c r="I25" s="105"/>
      <c r="J25" s="3"/>
      <c r="K25" s="3"/>
      <c r="L25" s="3"/>
      <c r="M25" s="3"/>
    </row>
    <row r="26" spans="1:13" s="5" customFormat="1" ht="15.75" x14ac:dyDescent="0.25">
      <c r="A26" s="9" t="s">
        <v>32</v>
      </c>
      <c r="B26" s="68">
        <v>26867</v>
      </c>
      <c r="C26" s="27">
        <v>5613</v>
      </c>
      <c r="D26" s="17">
        <v>32480</v>
      </c>
      <c r="E26" s="3"/>
      <c r="F26" s="28"/>
      <c r="G26" s="70"/>
      <c r="H26" s="28"/>
      <c r="I26" s="105"/>
      <c r="J26" s="3"/>
      <c r="K26" s="3"/>
      <c r="L26" s="3"/>
      <c r="M26" s="3"/>
    </row>
    <row r="27" spans="1:13" s="5" customFormat="1" ht="15.75" x14ac:dyDescent="0.25">
      <c r="A27" s="9" t="s">
        <v>33</v>
      </c>
      <c r="B27" s="68">
        <v>0</v>
      </c>
      <c r="C27" s="27">
        <v>0</v>
      </c>
      <c r="D27" s="17">
        <v>0</v>
      </c>
      <c r="E27" s="3"/>
      <c r="F27" s="28"/>
      <c r="G27" s="70"/>
      <c r="H27" s="28"/>
      <c r="I27" s="105"/>
      <c r="J27" s="3"/>
      <c r="K27" s="3"/>
      <c r="L27" s="3"/>
      <c r="M27" s="3"/>
    </row>
    <row r="28" spans="1:13" s="5" customFormat="1" ht="15.75" x14ac:dyDescent="0.25">
      <c r="A28" s="9" t="s">
        <v>34</v>
      </c>
      <c r="B28" s="68">
        <v>4980</v>
      </c>
      <c r="C28" s="27">
        <v>1126</v>
      </c>
      <c r="D28" s="17">
        <v>6106</v>
      </c>
      <c r="E28" s="3"/>
      <c r="F28" s="28"/>
      <c r="G28" s="70"/>
      <c r="H28" s="28"/>
      <c r="I28" s="105"/>
      <c r="J28" s="3"/>
      <c r="K28" s="3"/>
      <c r="L28" s="3"/>
      <c r="M28" s="3"/>
    </row>
    <row r="29" spans="1:13" s="5" customFormat="1" ht="15.75" x14ac:dyDescent="0.25">
      <c r="A29" s="9" t="s">
        <v>35</v>
      </c>
      <c r="B29" s="68">
        <v>808</v>
      </c>
      <c r="C29" s="27">
        <v>0</v>
      </c>
      <c r="D29" s="17">
        <v>808</v>
      </c>
      <c r="E29" s="3"/>
      <c r="F29" s="28"/>
      <c r="G29" s="70"/>
      <c r="H29" s="28"/>
      <c r="I29" s="105"/>
      <c r="J29" s="3"/>
      <c r="K29" s="3"/>
      <c r="L29" s="3"/>
      <c r="M29" s="3"/>
    </row>
    <row r="30" spans="1:13" s="5" customFormat="1" ht="15.75" x14ac:dyDescent="0.25">
      <c r="A30" s="9" t="s">
        <v>36</v>
      </c>
      <c r="B30" s="68">
        <v>0</v>
      </c>
      <c r="C30" s="27">
        <v>0</v>
      </c>
      <c r="D30" s="17">
        <v>0</v>
      </c>
      <c r="E30" s="3"/>
      <c r="F30" s="28"/>
      <c r="G30" s="70"/>
      <c r="H30" s="28"/>
      <c r="I30" s="105"/>
      <c r="J30" s="3"/>
      <c r="K30" s="3"/>
      <c r="L30" s="3"/>
      <c r="M30" s="3"/>
    </row>
    <row r="31" spans="1:13" s="5" customFormat="1" ht="15.75" x14ac:dyDescent="0.25">
      <c r="A31" s="16" t="s">
        <v>37</v>
      </c>
      <c r="B31" s="68">
        <v>0</v>
      </c>
      <c r="C31" s="27">
        <v>0</v>
      </c>
      <c r="D31" s="17">
        <v>0</v>
      </c>
      <c r="E31" s="3"/>
      <c r="F31" s="28"/>
      <c r="G31" s="70"/>
      <c r="H31" s="28"/>
      <c r="I31" s="105"/>
      <c r="J31" s="3"/>
      <c r="K31" s="3"/>
      <c r="L31" s="3"/>
      <c r="M31" s="3"/>
    </row>
    <row r="32" spans="1:13" s="5" customFormat="1" ht="15.75" x14ac:dyDescent="0.25">
      <c r="A32" s="9" t="s">
        <v>29</v>
      </c>
      <c r="B32" s="68">
        <v>3485</v>
      </c>
      <c r="C32" s="27">
        <v>957</v>
      </c>
      <c r="D32" s="17">
        <v>4442</v>
      </c>
      <c r="E32" s="3"/>
      <c r="F32" s="28"/>
      <c r="G32" s="70"/>
      <c r="H32" s="28"/>
      <c r="I32" s="105"/>
      <c r="J32" s="3"/>
      <c r="K32" s="3"/>
      <c r="L32" s="3"/>
      <c r="M32" s="3"/>
    </row>
    <row r="33" spans="1:13" s="5" customFormat="1" ht="94.5" x14ac:dyDescent="0.25">
      <c r="A33" s="78" t="s">
        <v>61</v>
      </c>
      <c r="B33" s="37">
        <v>14021</v>
      </c>
      <c r="C33" s="37"/>
      <c r="D33" s="36">
        <v>14021</v>
      </c>
      <c r="E33" s="3"/>
      <c r="F33" s="29"/>
      <c r="G33" s="70"/>
      <c r="H33" s="71"/>
      <c r="I33" s="70"/>
      <c r="J33" s="3"/>
      <c r="K33" s="3"/>
      <c r="L33" s="3"/>
      <c r="M33" s="3"/>
    </row>
    <row r="34" spans="1:13" s="5" customFormat="1" ht="47.25" x14ac:dyDescent="0.25">
      <c r="A34" s="32" t="s">
        <v>54</v>
      </c>
      <c r="B34" s="68">
        <v>12740</v>
      </c>
      <c r="C34" s="12"/>
      <c r="D34" s="34">
        <v>12740</v>
      </c>
      <c r="E34" s="3"/>
      <c r="F34" s="29"/>
      <c r="G34" s="3"/>
      <c r="H34" s="4"/>
      <c r="I34" s="3"/>
      <c r="J34" s="3"/>
      <c r="K34" s="3"/>
      <c r="L34" s="3"/>
      <c r="M34" s="3"/>
    </row>
    <row r="35" spans="1:13" s="5" customFormat="1" ht="31.5" x14ac:dyDescent="0.25">
      <c r="A35" s="32" t="s">
        <v>53</v>
      </c>
      <c r="B35" s="68">
        <v>251</v>
      </c>
      <c r="C35" s="12"/>
      <c r="D35" s="34">
        <v>251</v>
      </c>
      <c r="E35" s="3"/>
      <c r="F35" s="29"/>
      <c r="G35" s="3"/>
      <c r="H35" s="4"/>
      <c r="I35" s="3"/>
      <c r="J35" s="3"/>
      <c r="K35" s="3"/>
      <c r="L35" s="3"/>
      <c r="M35" s="3"/>
    </row>
    <row r="36" spans="1:13" s="5" customFormat="1" ht="31.5" x14ac:dyDescent="0.25">
      <c r="A36" s="32" t="s">
        <v>55</v>
      </c>
      <c r="B36" s="68">
        <v>1030</v>
      </c>
      <c r="C36" s="12"/>
      <c r="D36" s="34">
        <v>1030</v>
      </c>
      <c r="E36" s="3"/>
      <c r="F36" s="29"/>
      <c r="G36" s="3"/>
      <c r="H36" s="4"/>
      <c r="I36" s="3"/>
      <c r="J36" s="3"/>
      <c r="K36" s="3"/>
      <c r="L36" s="3"/>
      <c r="M36" s="3"/>
    </row>
    <row r="37" spans="1:13" s="5" customFormat="1" ht="47.25" x14ac:dyDescent="0.25">
      <c r="A37" s="83" t="s">
        <v>52</v>
      </c>
      <c r="B37" s="68">
        <v>500</v>
      </c>
      <c r="C37" s="68">
        <v>660</v>
      </c>
      <c r="D37" s="34">
        <v>1160</v>
      </c>
      <c r="E37" s="3"/>
      <c r="F37" s="100"/>
      <c r="G37" s="101"/>
      <c r="H37" s="101"/>
      <c r="I37" s="99"/>
      <c r="J37" s="3"/>
      <c r="K37" s="3"/>
      <c r="L37" s="3"/>
      <c r="M37" s="3"/>
    </row>
    <row r="38" spans="1:13" s="5" customFormat="1" ht="31.5" x14ac:dyDescent="0.25">
      <c r="A38" s="97" t="s">
        <v>69</v>
      </c>
      <c r="B38" s="68">
        <v>70</v>
      </c>
      <c r="C38" s="12">
        <v>92</v>
      </c>
      <c r="D38" s="17">
        <v>162</v>
      </c>
      <c r="E38" s="3"/>
      <c r="F38" s="3"/>
      <c r="G38" s="3"/>
      <c r="H38" s="102"/>
      <c r="I38" s="3"/>
      <c r="J38" s="3"/>
      <c r="K38" s="3"/>
      <c r="L38" s="3"/>
      <c r="M38" s="3"/>
    </row>
    <row r="39" spans="1:13" s="5" customFormat="1" ht="31.5" x14ac:dyDescent="0.25">
      <c r="A39" s="97" t="s">
        <v>70</v>
      </c>
      <c r="B39" s="68">
        <v>70</v>
      </c>
      <c r="C39" s="12">
        <v>92</v>
      </c>
      <c r="D39" s="17">
        <v>162</v>
      </c>
      <c r="E39" s="3"/>
      <c r="F39" s="3"/>
      <c r="G39" s="70"/>
      <c r="H39" s="102"/>
      <c r="I39" s="3"/>
      <c r="J39" s="3"/>
      <c r="K39" s="3"/>
      <c r="L39" s="3"/>
      <c r="M39" s="3"/>
    </row>
    <row r="40" spans="1:13" s="5" customFormat="1" ht="47.25" x14ac:dyDescent="0.25">
      <c r="A40" s="97" t="s">
        <v>71</v>
      </c>
      <c r="B40" s="68">
        <v>70</v>
      </c>
      <c r="C40" s="12">
        <v>92</v>
      </c>
      <c r="D40" s="17">
        <v>162</v>
      </c>
      <c r="E40" s="3"/>
      <c r="F40" s="3"/>
      <c r="G40" s="70"/>
      <c r="H40" s="102"/>
      <c r="I40" s="3"/>
      <c r="J40" s="3"/>
      <c r="K40" s="3"/>
      <c r="L40" s="3"/>
      <c r="M40" s="3"/>
    </row>
    <row r="41" spans="1:13" s="5" customFormat="1" ht="47.25" x14ac:dyDescent="0.25">
      <c r="A41" s="97" t="s">
        <v>72</v>
      </c>
      <c r="B41" s="68">
        <v>70</v>
      </c>
      <c r="C41" s="12">
        <v>92</v>
      </c>
      <c r="D41" s="17">
        <v>162</v>
      </c>
      <c r="E41" s="3"/>
      <c r="F41" s="3"/>
      <c r="G41" s="70"/>
      <c r="H41" s="102"/>
      <c r="I41" s="3"/>
      <c r="J41" s="3"/>
      <c r="K41" s="3"/>
      <c r="L41" s="3"/>
      <c r="M41" s="3"/>
    </row>
    <row r="42" spans="1:13" s="5" customFormat="1" ht="15.75" x14ac:dyDescent="0.25">
      <c r="A42" s="97" t="s">
        <v>73</v>
      </c>
      <c r="B42" s="68">
        <v>0</v>
      </c>
      <c r="C42" s="12">
        <v>0</v>
      </c>
      <c r="D42" s="17">
        <v>0</v>
      </c>
      <c r="E42" s="3"/>
      <c r="F42" s="3"/>
      <c r="G42" s="70"/>
      <c r="H42" s="102"/>
      <c r="I42" s="3"/>
      <c r="J42" s="3"/>
      <c r="K42" s="3"/>
      <c r="L42" s="3"/>
      <c r="M42" s="3"/>
    </row>
    <row r="43" spans="1:13" s="5" customFormat="1" ht="31.5" x14ac:dyDescent="0.25">
      <c r="A43" s="97" t="s">
        <v>74</v>
      </c>
      <c r="B43" s="68">
        <v>100</v>
      </c>
      <c r="C43" s="12">
        <v>133</v>
      </c>
      <c r="D43" s="34">
        <v>233</v>
      </c>
      <c r="E43" s="3"/>
      <c r="F43" s="3"/>
      <c r="G43" s="70"/>
      <c r="H43" s="102"/>
      <c r="I43" s="3"/>
      <c r="J43" s="3"/>
      <c r="K43" s="3"/>
      <c r="L43" s="3"/>
      <c r="M43" s="3"/>
    </row>
    <row r="44" spans="1:13" s="72" customFormat="1" ht="47.25" x14ac:dyDescent="0.25">
      <c r="A44" s="97" t="s">
        <v>75</v>
      </c>
      <c r="B44" s="68">
        <v>0</v>
      </c>
      <c r="C44" s="65">
        <v>0</v>
      </c>
      <c r="D44" s="34">
        <v>0</v>
      </c>
      <c r="E44" s="70"/>
      <c r="F44" s="70"/>
      <c r="G44" s="70"/>
      <c r="H44" s="102"/>
      <c r="I44" s="70"/>
      <c r="J44" s="70"/>
      <c r="K44" s="70"/>
      <c r="L44" s="70"/>
      <c r="M44" s="70"/>
    </row>
    <row r="45" spans="1:13" s="72" customFormat="1" ht="31.5" x14ac:dyDescent="0.25">
      <c r="A45" s="97" t="s">
        <v>76</v>
      </c>
      <c r="B45" s="68">
        <v>0</v>
      </c>
      <c r="C45" s="65">
        <v>0</v>
      </c>
      <c r="D45" s="34">
        <v>0</v>
      </c>
      <c r="E45" s="70"/>
      <c r="F45" s="70"/>
      <c r="G45" s="70"/>
      <c r="H45" s="102"/>
      <c r="I45" s="70"/>
      <c r="J45" s="70"/>
      <c r="K45" s="70"/>
      <c r="L45" s="70"/>
      <c r="M45" s="70"/>
    </row>
    <row r="46" spans="1:13" s="72" customFormat="1" ht="63" x14ac:dyDescent="0.25">
      <c r="A46" s="97" t="s">
        <v>77</v>
      </c>
      <c r="B46" s="68">
        <v>40</v>
      </c>
      <c r="C46" s="65">
        <v>53</v>
      </c>
      <c r="D46" s="34">
        <v>93</v>
      </c>
      <c r="E46" s="70"/>
      <c r="F46" s="70"/>
      <c r="G46" s="70"/>
      <c r="H46" s="102"/>
      <c r="I46" s="70"/>
      <c r="J46" s="70"/>
      <c r="K46" s="70"/>
      <c r="L46" s="70"/>
      <c r="M46" s="70"/>
    </row>
    <row r="47" spans="1:13" s="72" customFormat="1" ht="47.25" x14ac:dyDescent="0.25">
      <c r="A47" s="98" t="s">
        <v>78</v>
      </c>
      <c r="B47" s="68">
        <v>0</v>
      </c>
      <c r="C47" s="65">
        <v>0</v>
      </c>
      <c r="D47" s="34">
        <v>0</v>
      </c>
      <c r="E47" s="70"/>
      <c r="F47" s="70"/>
      <c r="G47" s="70"/>
      <c r="H47" s="102"/>
      <c r="I47" s="70"/>
      <c r="J47" s="70"/>
      <c r="K47" s="70"/>
      <c r="L47" s="70"/>
      <c r="M47" s="70"/>
    </row>
    <row r="48" spans="1:13" s="5" customFormat="1" ht="15.75" x14ac:dyDescent="0.25">
      <c r="A48" s="98" t="s">
        <v>29</v>
      </c>
      <c r="B48" s="68">
        <v>80</v>
      </c>
      <c r="C48" s="12">
        <v>106</v>
      </c>
      <c r="D48" s="17">
        <v>186</v>
      </c>
      <c r="E48" s="3"/>
      <c r="F48" s="3"/>
      <c r="G48" s="70"/>
      <c r="H48" s="102"/>
      <c r="I48" s="3"/>
      <c r="J48" s="3"/>
      <c r="K48" s="3"/>
      <c r="L48" s="3"/>
      <c r="M48" s="3"/>
    </row>
    <row r="49" spans="1:13" s="72" customFormat="1" ht="31.5" x14ac:dyDescent="0.25">
      <c r="A49" s="64" t="s">
        <v>62</v>
      </c>
      <c r="B49" s="68">
        <v>121898</v>
      </c>
      <c r="C49" s="65"/>
      <c r="D49" s="91">
        <v>121898</v>
      </c>
      <c r="E49" s="73"/>
      <c r="F49" s="103"/>
      <c r="G49" s="73"/>
      <c r="H49" s="71"/>
      <c r="I49" s="70"/>
      <c r="J49" s="70"/>
      <c r="K49" s="70"/>
      <c r="L49" s="70"/>
      <c r="M49" s="70"/>
    </row>
    <row r="50" spans="1:13" s="5" customFormat="1" ht="15.75" x14ac:dyDescent="0.25">
      <c r="A50" s="419" t="s">
        <v>38</v>
      </c>
      <c r="B50" s="420"/>
      <c r="C50" s="421"/>
      <c r="D50" s="422"/>
      <c r="E50" s="3"/>
      <c r="F50" s="3"/>
      <c r="G50" s="3"/>
      <c r="H50" s="4"/>
      <c r="I50" s="3"/>
      <c r="J50" s="3"/>
      <c r="K50" s="3"/>
      <c r="L50" s="3"/>
      <c r="M50" s="3"/>
    </row>
    <row r="51" spans="1:13" s="5" customFormat="1" ht="31.5" x14ac:dyDescent="0.25">
      <c r="A51" s="9" t="s">
        <v>4</v>
      </c>
      <c r="B51" s="68">
        <v>57564</v>
      </c>
      <c r="C51" s="12"/>
      <c r="D51" s="91">
        <v>57564</v>
      </c>
      <c r="E51" s="6"/>
      <c r="F51" s="6"/>
      <c r="G51" s="6"/>
      <c r="H51" s="4"/>
      <c r="I51" s="3"/>
      <c r="J51" s="3"/>
      <c r="K51" s="3"/>
      <c r="L51" s="3"/>
      <c r="M51" s="3"/>
    </row>
    <row r="52" spans="1:13" s="5" customFormat="1" ht="15.75" x14ac:dyDescent="0.25">
      <c r="A52" s="9" t="s">
        <v>39</v>
      </c>
      <c r="B52" s="68">
        <v>2189</v>
      </c>
      <c r="C52" s="12"/>
      <c r="D52" s="91">
        <v>2189</v>
      </c>
      <c r="E52" s="6"/>
      <c r="F52" s="6"/>
      <c r="G52" s="6"/>
      <c r="H52" s="4"/>
      <c r="I52" s="3"/>
      <c r="J52" s="3"/>
      <c r="K52" s="3"/>
      <c r="L52" s="3"/>
      <c r="M52" s="3"/>
    </row>
    <row r="53" spans="1:13" s="5" customFormat="1" ht="15.75" x14ac:dyDescent="0.25">
      <c r="A53" s="10" t="s">
        <v>5</v>
      </c>
      <c r="B53" s="68">
        <v>700</v>
      </c>
      <c r="C53" s="12">
        <v>700</v>
      </c>
      <c r="D53" s="91">
        <v>1400</v>
      </c>
      <c r="E53" s="6"/>
      <c r="F53" s="6"/>
      <c r="G53" s="6"/>
      <c r="H53" s="4"/>
      <c r="I53" s="3"/>
      <c r="J53" s="3"/>
      <c r="K53" s="3"/>
      <c r="L53" s="3"/>
      <c r="M53" s="3"/>
    </row>
    <row r="54" spans="1:13" s="5" customFormat="1" ht="51" customHeight="1" x14ac:dyDescent="0.25">
      <c r="A54" s="106" t="s">
        <v>6</v>
      </c>
      <c r="B54" s="68">
        <v>11000</v>
      </c>
      <c r="C54" s="12"/>
      <c r="D54" s="91">
        <v>11000</v>
      </c>
      <c r="E54" s="6"/>
      <c r="F54" s="6"/>
      <c r="G54" s="6"/>
      <c r="H54" s="4"/>
      <c r="I54" s="3"/>
      <c r="J54" s="3"/>
      <c r="K54" s="3"/>
      <c r="L54" s="3"/>
      <c r="M54" s="3"/>
    </row>
    <row r="55" spans="1:13" s="5" customFormat="1" ht="31.5" x14ac:dyDescent="0.25">
      <c r="A55" s="9" t="s">
        <v>40</v>
      </c>
      <c r="B55" s="68">
        <v>3150</v>
      </c>
      <c r="C55" s="12"/>
      <c r="D55" s="91">
        <v>3150</v>
      </c>
      <c r="E55" s="6"/>
      <c r="F55" s="6"/>
      <c r="G55" s="6"/>
      <c r="H55" s="4"/>
      <c r="I55" s="3"/>
      <c r="J55" s="3"/>
      <c r="K55" s="3"/>
      <c r="L55" s="3"/>
      <c r="M55" s="3"/>
    </row>
    <row r="56" spans="1:13" s="5" customFormat="1" ht="15.75" x14ac:dyDescent="0.25">
      <c r="A56" s="9" t="s">
        <v>58</v>
      </c>
      <c r="B56" s="68">
        <v>2500</v>
      </c>
      <c r="C56" s="12"/>
      <c r="D56" s="91">
        <v>2500</v>
      </c>
      <c r="E56" s="6"/>
      <c r="F56" s="6"/>
      <c r="G56" s="6"/>
      <c r="H56" s="4"/>
      <c r="I56" s="3"/>
      <c r="J56" s="3"/>
      <c r="K56" s="3"/>
      <c r="L56" s="3"/>
      <c r="M56" s="3"/>
    </row>
    <row r="57" spans="1:13" s="5" customFormat="1" ht="31.5" x14ac:dyDescent="0.25">
      <c r="A57" s="9" t="s">
        <v>7</v>
      </c>
      <c r="B57" s="68">
        <v>8800</v>
      </c>
      <c r="C57" s="12"/>
      <c r="D57" s="91">
        <v>8800</v>
      </c>
      <c r="E57" s="6"/>
      <c r="F57" s="6"/>
      <c r="G57" s="6"/>
      <c r="H57" s="4"/>
      <c r="I57" s="3"/>
      <c r="J57" s="3"/>
      <c r="K57" s="3"/>
      <c r="L57" s="3"/>
      <c r="M57" s="3"/>
    </row>
    <row r="58" spans="1:13" s="5" customFormat="1" ht="31.5" x14ac:dyDescent="0.25">
      <c r="A58" s="9" t="s">
        <v>41</v>
      </c>
      <c r="B58" s="68">
        <v>400</v>
      </c>
      <c r="C58" s="12"/>
      <c r="D58" s="91">
        <v>400</v>
      </c>
      <c r="E58" s="6"/>
      <c r="F58" s="6"/>
      <c r="G58" s="6"/>
      <c r="H58" s="4"/>
      <c r="I58" s="3"/>
      <c r="J58" s="3"/>
      <c r="K58" s="3"/>
      <c r="L58" s="3"/>
      <c r="M58" s="3"/>
    </row>
    <row r="59" spans="1:13" s="5" customFormat="1" ht="15.75" x14ac:dyDescent="0.25">
      <c r="A59" s="9" t="s">
        <v>42</v>
      </c>
      <c r="B59" s="68">
        <v>100</v>
      </c>
      <c r="C59" s="12"/>
      <c r="D59" s="91">
        <v>100</v>
      </c>
      <c r="E59" s="6"/>
      <c r="F59" s="6"/>
      <c r="G59" s="6"/>
      <c r="H59" s="4"/>
      <c r="I59" s="3"/>
      <c r="J59" s="3"/>
      <c r="K59" s="3"/>
      <c r="L59" s="3"/>
      <c r="M59" s="3"/>
    </row>
    <row r="60" spans="1:13" s="5" customFormat="1" ht="31.5" x14ac:dyDescent="0.25">
      <c r="A60" s="9" t="s">
        <v>64</v>
      </c>
      <c r="B60" s="12">
        <v>0</v>
      </c>
      <c r="C60" s="12"/>
      <c r="D60" s="91">
        <v>0</v>
      </c>
      <c r="E60" s="6"/>
      <c r="F60" s="6"/>
      <c r="G60" s="6"/>
      <c r="H60" s="4"/>
      <c r="I60" s="3"/>
      <c r="J60" s="3"/>
      <c r="K60" s="3"/>
      <c r="L60" s="3"/>
      <c r="M60" s="3"/>
    </row>
    <row r="61" spans="1:13" s="62" customFormat="1" ht="15.75" x14ac:dyDescent="0.25">
      <c r="A61" s="104" t="s">
        <v>60</v>
      </c>
      <c r="B61" s="89">
        <v>1550</v>
      </c>
      <c r="C61" s="65"/>
      <c r="D61" s="91">
        <v>1550</v>
      </c>
      <c r="E61" s="63"/>
      <c r="F61" s="63"/>
      <c r="G61" s="63"/>
      <c r="H61" s="61"/>
      <c r="I61" s="60"/>
      <c r="J61" s="60"/>
      <c r="K61" s="60"/>
      <c r="L61" s="60"/>
      <c r="M61" s="60"/>
    </row>
    <row r="62" spans="1:13" s="72" customFormat="1" ht="15.75" x14ac:dyDescent="0.25">
      <c r="A62" s="64" t="s">
        <v>65</v>
      </c>
      <c r="B62" s="68">
        <v>370</v>
      </c>
      <c r="C62" s="65"/>
      <c r="D62" s="91">
        <v>370</v>
      </c>
      <c r="E62" s="73"/>
      <c r="F62" s="73"/>
      <c r="G62" s="73"/>
      <c r="H62" s="71"/>
      <c r="I62" s="70"/>
      <c r="J62" s="70"/>
      <c r="K62" s="70"/>
      <c r="L62" s="70"/>
      <c r="M62" s="70"/>
    </row>
    <row r="63" spans="1:13" s="72" customFormat="1" ht="15.75" x14ac:dyDescent="0.25">
      <c r="A63" s="64" t="s">
        <v>66</v>
      </c>
      <c r="B63" s="68">
        <v>1180</v>
      </c>
      <c r="C63" s="65"/>
      <c r="D63" s="91">
        <v>1180</v>
      </c>
      <c r="E63" s="73"/>
      <c r="F63" s="73"/>
      <c r="G63" s="73"/>
      <c r="H63" s="71"/>
      <c r="I63" s="70"/>
      <c r="J63" s="70"/>
      <c r="K63" s="70"/>
      <c r="L63" s="70"/>
      <c r="M63" s="70"/>
    </row>
    <row r="64" spans="1:13" s="5" customFormat="1" ht="31.5" x14ac:dyDescent="0.25">
      <c r="A64" s="9" t="s">
        <v>43</v>
      </c>
      <c r="B64" s="12">
        <v>1500</v>
      </c>
      <c r="C64" s="92">
        <v>0</v>
      </c>
      <c r="D64" s="91">
        <v>1500</v>
      </c>
      <c r="E64" s="6"/>
      <c r="F64" s="103"/>
      <c r="G64" s="6"/>
      <c r="H64" s="4"/>
      <c r="I64" s="3"/>
      <c r="J64" s="3"/>
      <c r="K64" s="3"/>
      <c r="L64" s="3"/>
      <c r="M64" s="3"/>
    </row>
    <row r="65" spans="1:13" s="5" customFormat="1" ht="31.5" x14ac:dyDescent="0.25">
      <c r="A65" s="78" t="s">
        <v>17</v>
      </c>
      <c r="B65" s="96">
        <v>12600</v>
      </c>
      <c r="C65" s="94"/>
      <c r="D65" s="95">
        <v>12600</v>
      </c>
      <c r="E65" s="6"/>
      <c r="F65" s="6"/>
      <c r="G65" s="6"/>
      <c r="H65" s="4"/>
      <c r="I65" s="3"/>
      <c r="J65" s="3"/>
      <c r="K65" s="3"/>
      <c r="L65" s="3"/>
      <c r="M65" s="3"/>
    </row>
    <row r="66" spans="1:13" s="5" customFormat="1" ht="15.75" x14ac:dyDescent="0.25">
      <c r="A66" s="9" t="s">
        <v>44</v>
      </c>
      <c r="B66" s="68">
        <v>1500</v>
      </c>
      <c r="C66" s="65"/>
      <c r="D66" s="91">
        <v>1500</v>
      </c>
      <c r="E66" s="6"/>
      <c r="F66" s="6"/>
      <c r="G66" s="6"/>
      <c r="H66" s="4"/>
      <c r="I66" s="3"/>
      <c r="J66" s="3"/>
      <c r="K66" s="3"/>
      <c r="L66" s="3"/>
      <c r="M66" s="3"/>
    </row>
    <row r="67" spans="1:13" s="5" customFormat="1" ht="31.5" x14ac:dyDescent="0.25">
      <c r="A67" s="11" t="s">
        <v>45</v>
      </c>
      <c r="B67" s="68">
        <v>11100</v>
      </c>
      <c r="C67" s="65"/>
      <c r="D67" s="91">
        <v>11100</v>
      </c>
      <c r="E67" s="6"/>
      <c r="F67" s="6"/>
      <c r="G67" s="6"/>
      <c r="H67" s="4"/>
      <c r="I67" s="3"/>
      <c r="J67" s="3"/>
      <c r="K67" s="3"/>
      <c r="L67" s="3"/>
      <c r="M67" s="3"/>
    </row>
    <row r="68" spans="1:13" s="5" customFormat="1" ht="47.25" x14ac:dyDescent="0.25">
      <c r="A68" s="38" t="s">
        <v>57</v>
      </c>
      <c r="B68" s="68">
        <v>50</v>
      </c>
      <c r="C68" s="65"/>
      <c r="D68" s="91">
        <v>50</v>
      </c>
      <c r="E68" s="6"/>
      <c r="F68" s="6"/>
      <c r="G68" s="6"/>
      <c r="H68" s="4"/>
      <c r="I68" s="3"/>
      <c r="J68" s="3"/>
      <c r="K68" s="3"/>
      <c r="L68" s="3"/>
      <c r="M68" s="3"/>
    </row>
    <row r="69" spans="1:13" s="5" customFormat="1" ht="15.75" x14ac:dyDescent="0.25">
      <c r="A69" s="407" t="s">
        <v>46</v>
      </c>
      <c r="B69" s="408"/>
      <c r="C69" s="13"/>
      <c r="D69" s="17"/>
      <c r="E69" s="6"/>
      <c r="F69" s="6"/>
      <c r="G69" s="6"/>
      <c r="H69" s="4"/>
      <c r="I69" s="3"/>
      <c r="J69" s="3"/>
      <c r="K69" s="3"/>
      <c r="L69" s="3"/>
      <c r="M69" s="3"/>
    </row>
    <row r="70" spans="1:13" s="5" customFormat="1" ht="126" x14ac:dyDescent="0.25">
      <c r="A70" s="10" t="s">
        <v>67</v>
      </c>
      <c r="B70" s="68">
        <v>7500</v>
      </c>
      <c r="C70" s="12"/>
      <c r="D70" s="91">
        <v>7500</v>
      </c>
      <c r="E70" s="3"/>
      <c r="F70" s="3"/>
      <c r="G70" s="3"/>
      <c r="H70" s="4"/>
      <c r="I70" s="3"/>
      <c r="J70" s="3"/>
      <c r="K70" s="3"/>
      <c r="L70" s="3"/>
      <c r="M70" s="3"/>
    </row>
    <row r="71" spans="1:13" s="5" customFormat="1" ht="47.25" x14ac:dyDescent="0.25">
      <c r="A71" s="10" t="s">
        <v>68</v>
      </c>
      <c r="B71" s="68">
        <v>6200</v>
      </c>
      <c r="C71" s="12"/>
      <c r="D71" s="91">
        <v>6200</v>
      </c>
      <c r="E71" s="3"/>
      <c r="F71" s="3"/>
      <c r="G71" s="3"/>
      <c r="H71" s="4"/>
      <c r="I71" s="3"/>
      <c r="J71" s="3"/>
      <c r="K71" s="3"/>
      <c r="L71" s="3"/>
      <c r="M71" s="3"/>
    </row>
    <row r="72" spans="1:13" s="5" customFormat="1" ht="15.75" x14ac:dyDescent="0.25">
      <c r="A72" s="409" t="s">
        <v>8</v>
      </c>
      <c r="B72" s="409"/>
      <c r="C72" s="13"/>
      <c r="D72" s="91"/>
      <c r="E72" s="3"/>
      <c r="F72" s="3"/>
      <c r="G72" s="3"/>
      <c r="H72" s="4"/>
      <c r="I72" s="3"/>
      <c r="J72" s="3"/>
      <c r="K72" s="3"/>
      <c r="L72" s="3"/>
      <c r="M72" s="3"/>
    </row>
    <row r="73" spans="1:13" s="5" customFormat="1" x14ac:dyDescent="0.25">
      <c r="A73" s="410" t="s">
        <v>16</v>
      </c>
      <c r="B73" s="410"/>
      <c r="C73" s="13"/>
      <c r="D73" s="91"/>
      <c r="E73" s="3"/>
      <c r="F73" s="3"/>
      <c r="G73" s="3"/>
      <c r="H73" s="4"/>
      <c r="I73" s="3"/>
      <c r="J73" s="3"/>
      <c r="K73" s="3"/>
      <c r="L73" s="3"/>
      <c r="M73" s="3"/>
    </row>
    <row r="74" spans="1:13" s="5" customFormat="1" ht="15.75" x14ac:dyDescent="0.25">
      <c r="A74" s="10" t="s">
        <v>47</v>
      </c>
      <c r="B74" s="68">
        <v>30</v>
      </c>
      <c r="C74" s="12"/>
      <c r="D74" s="91">
        <v>30</v>
      </c>
      <c r="E74" s="3"/>
      <c r="F74" s="3"/>
      <c r="G74" s="3"/>
      <c r="H74" s="4"/>
      <c r="I74" s="3"/>
      <c r="J74" s="3"/>
      <c r="K74" s="3"/>
      <c r="L74" s="3"/>
      <c r="M74" s="3"/>
    </row>
    <row r="75" spans="1:13" s="5" customFormat="1" x14ac:dyDescent="0.25">
      <c r="A75" s="7" t="s">
        <v>48</v>
      </c>
      <c r="B75" s="68">
        <v>120</v>
      </c>
      <c r="C75" s="12"/>
      <c r="D75" s="91">
        <v>120</v>
      </c>
      <c r="E75" s="3"/>
      <c r="F75" s="3"/>
      <c r="G75" s="3"/>
      <c r="H75" s="4"/>
      <c r="I75" s="3"/>
      <c r="J75" s="3"/>
      <c r="K75" s="3"/>
      <c r="L75" s="3"/>
      <c r="M75" s="3"/>
    </row>
  </sheetData>
  <mergeCells count="11">
    <mergeCell ref="A2:D3"/>
    <mergeCell ref="A69:B69"/>
    <mergeCell ref="A72:B72"/>
    <mergeCell ref="A73:B73"/>
    <mergeCell ref="A4:B4"/>
    <mergeCell ref="A5:A6"/>
    <mergeCell ref="B5:D5"/>
    <mergeCell ref="A7:D7"/>
    <mergeCell ref="A8:D8"/>
    <mergeCell ref="A9:D9"/>
    <mergeCell ref="A50:D50"/>
  </mergeCells>
  <pageMargins left="0.70866141732283472" right="0.70866141732283472" top="0.59055118110236227" bottom="0.23622047244094491" header="0.31496062992125984" footer="0.31496062992125984"/>
  <pageSetup paperSize="9" scale="38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zoomScale="60" zoomScaleNormal="78" workbookViewId="0">
      <selection activeCell="F8" sqref="F8"/>
    </sheetView>
  </sheetViews>
  <sheetFormatPr defaultRowHeight="15.75" x14ac:dyDescent="0.25"/>
  <cols>
    <col min="1" max="1" width="30.7109375" style="259" customWidth="1"/>
    <col min="2" max="2" width="35.140625" style="259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225" width="9.140625" style="69"/>
    <col min="226" max="226" width="34" style="69" customWidth="1"/>
    <col min="227" max="227" width="11.28515625" style="69" customWidth="1"/>
    <col min="228" max="228" width="11" style="69" customWidth="1"/>
    <col min="229" max="235" width="9.140625" style="69"/>
    <col min="236" max="237" width="10.7109375" style="69" customWidth="1"/>
    <col min="238" max="238" width="9.140625" style="69"/>
    <col min="239" max="239" width="11.5703125" style="69" customWidth="1"/>
    <col min="240" max="240" width="13.7109375" style="69" customWidth="1"/>
    <col min="241" max="244" width="9.28515625" style="69" customWidth="1"/>
    <col min="245" max="481" width="9.140625" style="69"/>
    <col min="482" max="482" width="34" style="69" customWidth="1"/>
    <col min="483" max="483" width="11.28515625" style="69" customWidth="1"/>
    <col min="484" max="484" width="11" style="69" customWidth="1"/>
    <col min="485" max="491" width="9.140625" style="69"/>
    <col min="492" max="493" width="10.7109375" style="69" customWidth="1"/>
    <col min="494" max="494" width="9.140625" style="69"/>
    <col min="495" max="495" width="11.5703125" style="69" customWidth="1"/>
    <col min="496" max="496" width="13.7109375" style="69" customWidth="1"/>
    <col min="497" max="500" width="9.28515625" style="69" customWidth="1"/>
    <col min="501" max="737" width="9.140625" style="69"/>
    <col min="738" max="738" width="34" style="69" customWidth="1"/>
    <col min="739" max="739" width="11.28515625" style="69" customWidth="1"/>
    <col min="740" max="740" width="11" style="69" customWidth="1"/>
    <col min="741" max="747" width="9.140625" style="69"/>
    <col min="748" max="749" width="10.7109375" style="69" customWidth="1"/>
    <col min="750" max="750" width="9.140625" style="69"/>
    <col min="751" max="751" width="11.5703125" style="69" customWidth="1"/>
    <col min="752" max="752" width="13.7109375" style="69" customWidth="1"/>
    <col min="753" max="756" width="9.28515625" style="69" customWidth="1"/>
    <col min="757" max="993" width="9.140625" style="69"/>
    <col min="994" max="994" width="34" style="69" customWidth="1"/>
    <col min="995" max="995" width="11.28515625" style="69" customWidth="1"/>
    <col min="996" max="996" width="11" style="69" customWidth="1"/>
    <col min="997" max="1003" width="9.140625" style="69"/>
    <col min="1004" max="1005" width="10.7109375" style="69" customWidth="1"/>
    <col min="1006" max="1006" width="9.140625" style="69"/>
    <col min="1007" max="1007" width="11.5703125" style="69" customWidth="1"/>
    <col min="1008" max="1008" width="13.7109375" style="69" customWidth="1"/>
    <col min="1009" max="1012" width="9.28515625" style="69" customWidth="1"/>
    <col min="1013" max="1249" width="9.140625" style="69"/>
    <col min="1250" max="1250" width="34" style="69" customWidth="1"/>
    <col min="1251" max="1251" width="11.28515625" style="69" customWidth="1"/>
    <col min="1252" max="1252" width="11" style="69" customWidth="1"/>
    <col min="1253" max="1259" width="9.140625" style="69"/>
    <col min="1260" max="1261" width="10.7109375" style="69" customWidth="1"/>
    <col min="1262" max="1262" width="9.140625" style="69"/>
    <col min="1263" max="1263" width="11.5703125" style="69" customWidth="1"/>
    <col min="1264" max="1264" width="13.7109375" style="69" customWidth="1"/>
    <col min="1265" max="1268" width="9.28515625" style="69" customWidth="1"/>
    <col min="1269" max="1505" width="9.140625" style="69"/>
    <col min="1506" max="1506" width="34" style="69" customWidth="1"/>
    <col min="1507" max="1507" width="11.28515625" style="69" customWidth="1"/>
    <col min="1508" max="1508" width="11" style="69" customWidth="1"/>
    <col min="1509" max="1515" width="9.140625" style="69"/>
    <col min="1516" max="1517" width="10.7109375" style="69" customWidth="1"/>
    <col min="1518" max="1518" width="9.140625" style="69"/>
    <col min="1519" max="1519" width="11.5703125" style="69" customWidth="1"/>
    <col min="1520" max="1520" width="13.7109375" style="69" customWidth="1"/>
    <col min="1521" max="1524" width="9.28515625" style="69" customWidth="1"/>
    <col min="1525" max="1761" width="9.140625" style="69"/>
    <col min="1762" max="1762" width="34" style="69" customWidth="1"/>
    <col min="1763" max="1763" width="11.28515625" style="69" customWidth="1"/>
    <col min="1764" max="1764" width="11" style="69" customWidth="1"/>
    <col min="1765" max="1771" width="9.140625" style="69"/>
    <col min="1772" max="1773" width="10.7109375" style="69" customWidth="1"/>
    <col min="1774" max="1774" width="9.140625" style="69"/>
    <col min="1775" max="1775" width="11.5703125" style="69" customWidth="1"/>
    <col min="1776" max="1776" width="13.7109375" style="69" customWidth="1"/>
    <col min="1777" max="1780" width="9.28515625" style="69" customWidth="1"/>
    <col min="1781" max="2017" width="9.140625" style="69"/>
    <col min="2018" max="2018" width="34" style="69" customWidth="1"/>
    <col min="2019" max="2019" width="11.28515625" style="69" customWidth="1"/>
    <col min="2020" max="2020" width="11" style="69" customWidth="1"/>
    <col min="2021" max="2027" width="9.140625" style="69"/>
    <col min="2028" max="2029" width="10.7109375" style="69" customWidth="1"/>
    <col min="2030" max="2030" width="9.140625" style="69"/>
    <col min="2031" max="2031" width="11.5703125" style="69" customWidth="1"/>
    <col min="2032" max="2032" width="13.7109375" style="69" customWidth="1"/>
    <col min="2033" max="2036" width="9.28515625" style="69" customWidth="1"/>
    <col min="2037" max="2273" width="9.140625" style="69"/>
    <col min="2274" max="2274" width="34" style="69" customWidth="1"/>
    <col min="2275" max="2275" width="11.28515625" style="69" customWidth="1"/>
    <col min="2276" max="2276" width="11" style="69" customWidth="1"/>
    <col min="2277" max="2283" width="9.140625" style="69"/>
    <col min="2284" max="2285" width="10.7109375" style="69" customWidth="1"/>
    <col min="2286" max="2286" width="9.140625" style="69"/>
    <col min="2287" max="2287" width="11.5703125" style="69" customWidth="1"/>
    <col min="2288" max="2288" width="13.7109375" style="69" customWidth="1"/>
    <col min="2289" max="2292" width="9.28515625" style="69" customWidth="1"/>
    <col min="2293" max="2529" width="9.140625" style="69"/>
    <col min="2530" max="2530" width="34" style="69" customWidth="1"/>
    <col min="2531" max="2531" width="11.28515625" style="69" customWidth="1"/>
    <col min="2532" max="2532" width="11" style="69" customWidth="1"/>
    <col min="2533" max="2539" width="9.140625" style="69"/>
    <col min="2540" max="2541" width="10.7109375" style="69" customWidth="1"/>
    <col min="2542" max="2542" width="9.140625" style="69"/>
    <col min="2543" max="2543" width="11.5703125" style="69" customWidth="1"/>
    <col min="2544" max="2544" width="13.7109375" style="69" customWidth="1"/>
    <col min="2545" max="2548" width="9.28515625" style="69" customWidth="1"/>
    <col min="2549" max="2785" width="9.140625" style="69"/>
    <col min="2786" max="2786" width="34" style="69" customWidth="1"/>
    <col min="2787" max="2787" width="11.28515625" style="69" customWidth="1"/>
    <col min="2788" max="2788" width="11" style="69" customWidth="1"/>
    <col min="2789" max="2795" width="9.140625" style="69"/>
    <col min="2796" max="2797" width="10.7109375" style="69" customWidth="1"/>
    <col min="2798" max="2798" width="9.140625" style="69"/>
    <col min="2799" max="2799" width="11.5703125" style="69" customWidth="1"/>
    <col min="2800" max="2800" width="13.7109375" style="69" customWidth="1"/>
    <col min="2801" max="2804" width="9.28515625" style="69" customWidth="1"/>
    <col min="2805" max="3041" width="9.140625" style="69"/>
    <col min="3042" max="3042" width="34" style="69" customWidth="1"/>
    <col min="3043" max="3043" width="11.28515625" style="69" customWidth="1"/>
    <col min="3044" max="3044" width="11" style="69" customWidth="1"/>
    <col min="3045" max="3051" width="9.140625" style="69"/>
    <col min="3052" max="3053" width="10.7109375" style="69" customWidth="1"/>
    <col min="3054" max="3054" width="9.140625" style="69"/>
    <col min="3055" max="3055" width="11.5703125" style="69" customWidth="1"/>
    <col min="3056" max="3056" width="13.7109375" style="69" customWidth="1"/>
    <col min="3057" max="3060" width="9.28515625" style="69" customWidth="1"/>
    <col min="3061" max="3297" width="9.140625" style="69"/>
    <col min="3298" max="3298" width="34" style="69" customWidth="1"/>
    <col min="3299" max="3299" width="11.28515625" style="69" customWidth="1"/>
    <col min="3300" max="3300" width="11" style="69" customWidth="1"/>
    <col min="3301" max="3307" width="9.140625" style="69"/>
    <col min="3308" max="3309" width="10.7109375" style="69" customWidth="1"/>
    <col min="3310" max="3310" width="9.140625" style="69"/>
    <col min="3311" max="3311" width="11.5703125" style="69" customWidth="1"/>
    <col min="3312" max="3312" width="13.7109375" style="69" customWidth="1"/>
    <col min="3313" max="3316" width="9.28515625" style="69" customWidth="1"/>
    <col min="3317" max="3553" width="9.140625" style="69"/>
    <col min="3554" max="3554" width="34" style="69" customWidth="1"/>
    <col min="3555" max="3555" width="11.28515625" style="69" customWidth="1"/>
    <col min="3556" max="3556" width="11" style="69" customWidth="1"/>
    <col min="3557" max="3563" width="9.140625" style="69"/>
    <col min="3564" max="3565" width="10.7109375" style="69" customWidth="1"/>
    <col min="3566" max="3566" width="9.140625" style="69"/>
    <col min="3567" max="3567" width="11.5703125" style="69" customWidth="1"/>
    <col min="3568" max="3568" width="13.7109375" style="69" customWidth="1"/>
    <col min="3569" max="3572" width="9.28515625" style="69" customWidth="1"/>
    <col min="3573" max="3809" width="9.140625" style="69"/>
    <col min="3810" max="3810" width="34" style="69" customWidth="1"/>
    <col min="3811" max="3811" width="11.28515625" style="69" customWidth="1"/>
    <col min="3812" max="3812" width="11" style="69" customWidth="1"/>
    <col min="3813" max="3819" width="9.140625" style="69"/>
    <col min="3820" max="3821" width="10.7109375" style="69" customWidth="1"/>
    <col min="3822" max="3822" width="9.140625" style="69"/>
    <col min="3823" max="3823" width="11.5703125" style="69" customWidth="1"/>
    <col min="3824" max="3824" width="13.7109375" style="69" customWidth="1"/>
    <col min="3825" max="3828" width="9.28515625" style="69" customWidth="1"/>
    <col min="3829" max="4065" width="9.140625" style="69"/>
    <col min="4066" max="4066" width="34" style="69" customWidth="1"/>
    <col min="4067" max="4067" width="11.28515625" style="69" customWidth="1"/>
    <col min="4068" max="4068" width="11" style="69" customWidth="1"/>
    <col min="4069" max="4075" width="9.140625" style="69"/>
    <col min="4076" max="4077" width="10.7109375" style="69" customWidth="1"/>
    <col min="4078" max="4078" width="9.140625" style="69"/>
    <col min="4079" max="4079" width="11.5703125" style="69" customWidth="1"/>
    <col min="4080" max="4080" width="13.7109375" style="69" customWidth="1"/>
    <col min="4081" max="4084" width="9.28515625" style="69" customWidth="1"/>
    <col min="4085" max="4321" width="9.140625" style="69"/>
    <col min="4322" max="4322" width="34" style="69" customWidth="1"/>
    <col min="4323" max="4323" width="11.28515625" style="69" customWidth="1"/>
    <col min="4324" max="4324" width="11" style="69" customWidth="1"/>
    <col min="4325" max="4331" width="9.140625" style="69"/>
    <col min="4332" max="4333" width="10.7109375" style="69" customWidth="1"/>
    <col min="4334" max="4334" width="9.140625" style="69"/>
    <col min="4335" max="4335" width="11.5703125" style="69" customWidth="1"/>
    <col min="4336" max="4336" width="13.7109375" style="69" customWidth="1"/>
    <col min="4337" max="4340" width="9.28515625" style="69" customWidth="1"/>
    <col min="4341" max="4577" width="9.140625" style="69"/>
    <col min="4578" max="4578" width="34" style="69" customWidth="1"/>
    <col min="4579" max="4579" width="11.28515625" style="69" customWidth="1"/>
    <col min="4580" max="4580" width="11" style="69" customWidth="1"/>
    <col min="4581" max="4587" width="9.140625" style="69"/>
    <col min="4588" max="4589" width="10.7109375" style="69" customWidth="1"/>
    <col min="4590" max="4590" width="9.140625" style="69"/>
    <col min="4591" max="4591" width="11.5703125" style="69" customWidth="1"/>
    <col min="4592" max="4592" width="13.7109375" style="69" customWidth="1"/>
    <col min="4593" max="4596" width="9.28515625" style="69" customWidth="1"/>
    <col min="4597" max="4833" width="9.140625" style="69"/>
    <col min="4834" max="4834" width="34" style="69" customWidth="1"/>
    <col min="4835" max="4835" width="11.28515625" style="69" customWidth="1"/>
    <col min="4836" max="4836" width="11" style="69" customWidth="1"/>
    <col min="4837" max="4843" width="9.140625" style="69"/>
    <col min="4844" max="4845" width="10.7109375" style="69" customWidth="1"/>
    <col min="4846" max="4846" width="9.140625" style="69"/>
    <col min="4847" max="4847" width="11.5703125" style="69" customWidth="1"/>
    <col min="4848" max="4848" width="13.7109375" style="69" customWidth="1"/>
    <col min="4849" max="4852" width="9.28515625" style="69" customWidth="1"/>
    <col min="4853" max="5089" width="9.140625" style="69"/>
    <col min="5090" max="5090" width="34" style="69" customWidth="1"/>
    <col min="5091" max="5091" width="11.28515625" style="69" customWidth="1"/>
    <col min="5092" max="5092" width="11" style="69" customWidth="1"/>
    <col min="5093" max="5099" width="9.140625" style="69"/>
    <col min="5100" max="5101" width="10.7109375" style="69" customWidth="1"/>
    <col min="5102" max="5102" width="9.140625" style="69"/>
    <col min="5103" max="5103" width="11.5703125" style="69" customWidth="1"/>
    <col min="5104" max="5104" width="13.7109375" style="69" customWidth="1"/>
    <col min="5105" max="5108" width="9.28515625" style="69" customWidth="1"/>
    <col min="5109" max="5345" width="9.140625" style="69"/>
    <col min="5346" max="5346" width="34" style="69" customWidth="1"/>
    <col min="5347" max="5347" width="11.28515625" style="69" customWidth="1"/>
    <col min="5348" max="5348" width="11" style="69" customWidth="1"/>
    <col min="5349" max="5355" width="9.140625" style="69"/>
    <col min="5356" max="5357" width="10.7109375" style="69" customWidth="1"/>
    <col min="5358" max="5358" width="9.140625" style="69"/>
    <col min="5359" max="5359" width="11.5703125" style="69" customWidth="1"/>
    <col min="5360" max="5360" width="13.7109375" style="69" customWidth="1"/>
    <col min="5361" max="5364" width="9.28515625" style="69" customWidth="1"/>
    <col min="5365" max="5601" width="9.140625" style="69"/>
    <col min="5602" max="5602" width="34" style="69" customWidth="1"/>
    <col min="5603" max="5603" width="11.28515625" style="69" customWidth="1"/>
    <col min="5604" max="5604" width="11" style="69" customWidth="1"/>
    <col min="5605" max="5611" width="9.140625" style="69"/>
    <col min="5612" max="5613" width="10.7109375" style="69" customWidth="1"/>
    <col min="5614" max="5614" width="9.140625" style="69"/>
    <col min="5615" max="5615" width="11.5703125" style="69" customWidth="1"/>
    <col min="5616" max="5616" width="13.7109375" style="69" customWidth="1"/>
    <col min="5617" max="5620" width="9.28515625" style="69" customWidth="1"/>
    <col min="5621" max="5857" width="9.140625" style="69"/>
    <col min="5858" max="5858" width="34" style="69" customWidth="1"/>
    <col min="5859" max="5859" width="11.28515625" style="69" customWidth="1"/>
    <col min="5860" max="5860" width="11" style="69" customWidth="1"/>
    <col min="5861" max="5867" width="9.140625" style="69"/>
    <col min="5868" max="5869" width="10.7109375" style="69" customWidth="1"/>
    <col min="5870" max="5870" width="9.140625" style="69"/>
    <col min="5871" max="5871" width="11.5703125" style="69" customWidth="1"/>
    <col min="5872" max="5872" width="13.7109375" style="69" customWidth="1"/>
    <col min="5873" max="5876" width="9.28515625" style="69" customWidth="1"/>
    <col min="5877" max="6113" width="9.140625" style="69"/>
    <col min="6114" max="6114" width="34" style="69" customWidth="1"/>
    <col min="6115" max="6115" width="11.28515625" style="69" customWidth="1"/>
    <col min="6116" max="6116" width="11" style="69" customWidth="1"/>
    <col min="6117" max="6123" width="9.140625" style="69"/>
    <col min="6124" max="6125" width="10.7109375" style="69" customWidth="1"/>
    <col min="6126" max="6126" width="9.140625" style="69"/>
    <col min="6127" max="6127" width="11.5703125" style="69" customWidth="1"/>
    <col min="6128" max="6128" width="13.7109375" style="69" customWidth="1"/>
    <col min="6129" max="6132" width="9.28515625" style="69" customWidth="1"/>
    <col min="6133" max="6369" width="9.140625" style="69"/>
    <col min="6370" max="6370" width="34" style="69" customWidth="1"/>
    <col min="6371" max="6371" width="11.28515625" style="69" customWidth="1"/>
    <col min="6372" max="6372" width="11" style="69" customWidth="1"/>
    <col min="6373" max="6379" width="9.140625" style="69"/>
    <col min="6380" max="6381" width="10.7109375" style="69" customWidth="1"/>
    <col min="6382" max="6382" width="9.140625" style="69"/>
    <col min="6383" max="6383" width="11.5703125" style="69" customWidth="1"/>
    <col min="6384" max="6384" width="13.7109375" style="69" customWidth="1"/>
    <col min="6385" max="6388" width="9.28515625" style="69" customWidth="1"/>
    <col min="6389" max="6625" width="9.140625" style="69"/>
    <col min="6626" max="6626" width="34" style="69" customWidth="1"/>
    <col min="6627" max="6627" width="11.28515625" style="69" customWidth="1"/>
    <col min="6628" max="6628" width="11" style="69" customWidth="1"/>
    <col min="6629" max="6635" width="9.140625" style="69"/>
    <col min="6636" max="6637" width="10.7109375" style="69" customWidth="1"/>
    <col min="6638" max="6638" width="9.140625" style="69"/>
    <col min="6639" max="6639" width="11.5703125" style="69" customWidth="1"/>
    <col min="6640" max="6640" width="13.7109375" style="69" customWidth="1"/>
    <col min="6641" max="6644" width="9.28515625" style="69" customWidth="1"/>
    <col min="6645" max="6881" width="9.140625" style="69"/>
    <col min="6882" max="6882" width="34" style="69" customWidth="1"/>
    <col min="6883" max="6883" width="11.28515625" style="69" customWidth="1"/>
    <col min="6884" max="6884" width="11" style="69" customWidth="1"/>
    <col min="6885" max="6891" width="9.140625" style="69"/>
    <col min="6892" max="6893" width="10.7109375" style="69" customWidth="1"/>
    <col min="6894" max="6894" width="9.140625" style="69"/>
    <col min="6895" max="6895" width="11.5703125" style="69" customWidth="1"/>
    <col min="6896" max="6896" width="13.7109375" style="69" customWidth="1"/>
    <col min="6897" max="6900" width="9.28515625" style="69" customWidth="1"/>
    <col min="6901" max="7137" width="9.140625" style="69"/>
    <col min="7138" max="7138" width="34" style="69" customWidth="1"/>
    <col min="7139" max="7139" width="11.28515625" style="69" customWidth="1"/>
    <col min="7140" max="7140" width="11" style="69" customWidth="1"/>
    <col min="7141" max="7147" width="9.140625" style="69"/>
    <col min="7148" max="7149" width="10.7109375" style="69" customWidth="1"/>
    <col min="7150" max="7150" width="9.140625" style="69"/>
    <col min="7151" max="7151" width="11.5703125" style="69" customWidth="1"/>
    <col min="7152" max="7152" width="13.7109375" style="69" customWidth="1"/>
    <col min="7153" max="7156" width="9.28515625" style="69" customWidth="1"/>
    <col min="7157" max="7393" width="9.140625" style="69"/>
    <col min="7394" max="7394" width="34" style="69" customWidth="1"/>
    <col min="7395" max="7395" width="11.28515625" style="69" customWidth="1"/>
    <col min="7396" max="7396" width="11" style="69" customWidth="1"/>
    <col min="7397" max="7403" width="9.140625" style="69"/>
    <col min="7404" max="7405" width="10.7109375" style="69" customWidth="1"/>
    <col min="7406" max="7406" width="9.140625" style="69"/>
    <col min="7407" max="7407" width="11.5703125" style="69" customWidth="1"/>
    <col min="7408" max="7408" width="13.7109375" style="69" customWidth="1"/>
    <col min="7409" max="7412" width="9.28515625" style="69" customWidth="1"/>
    <col min="7413" max="7649" width="9.140625" style="69"/>
    <col min="7650" max="7650" width="34" style="69" customWidth="1"/>
    <col min="7651" max="7651" width="11.28515625" style="69" customWidth="1"/>
    <col min="7652" max="7652" width="11" style="69" customWidth="1"/>
    <col min="7653" max="7659" width="9.140625" style="69"/>
    <col min="7660" max="7661" width="10.7109375" style="69" customWidth="1"/>
    <col min="7662" max="7662" width="9.140625" style="69"/>
    <col min="7663" max="7663" width="11.5703125" style="69" customWidth="1"/>
    <col min="7664" max="7664" width="13.7109375" style="69" customWidth="1"/>
    <col min="7665" max="7668" width="9.28515625" style="69" customWidth="1"/>
    <col min="7669" max="7905" width="9.140625" style="69"/>
    <col min="7906" max="7906" width="34" style="69" customWidth="1"/>
    <col min="7907" max="7907" width="11.28515625" style="69" customWidth="1"/>
    <col min="7908" max="7908" width="11" style="69" customWidth="1"/>
    <col min="7909" max="7915" width="9.140625" style="69"/>
    <col min="7916" max="7917" width="10.7109375" style="69" customWidth="1"/>
    <col min="7918" max="7918" width="9.140625" style="69"/>
    <col min="7919" max="7919" width="11.5703125" style="69" customWidth="1"/>
    <col min="7920" max="7920" width="13.7109375" style="69" customWidth="1"/>
    <col min="7921" max="7924" width="9.28515625" style="69" customWidth="1"/>
    <col min="7925" max="8161" width="9.140625" style="69"/>
    <col min="8162" max="8162" width="34" style="69" customWidth="1"/>
    <col min="8163" max="8163" width="11.28515625" style="69" customWidth="1"/>
    <col min="8164" max="8164" width="11" style="69" customWidth="1"/>
    <col min="8165" max="8171" width="9.140625" style="69"/>
    <col min="8172" max="8173" width="10.7109375" style="69" customWidth="1"/>
    <col min="8174" max="8174" width="9.140625" style="69"/>
    <col min="8175" max="8175" width="11.5703125" style="69" customWidth="1"/>
    <col min="8176" max="8176" width="13.7109375" style="69" customWidth="1"/>
    <col min="8177" max="8180" width="9.28515625" style="69" customWidth="1"/>
    <col min="8181" max="8417" width="9.140625" style="69"/>
    <col min="8418" max="8418" width="34" style="69" customWidth="1"/>
    <col min="8419" max="8419" width="11.28515625" style="69" customWidth="1"/>
    <col min="8420" max="8420" width="11" style="69" customWidth="1"/>
    <col min="8421" max="8427" width="9.140625" style="69"/>
    <col min="8428" max="8429" width="10.7109375" style="69" customWidth="1"/>
    <col min="8430" max="8430" width="9.140625" style="69"/>
    <col min="8431" max="8431" width="11.5703125" style="69" customWidth="1"/>
    <col min="8432" max="8432" width="13.7109375" style="69" customWidth="1"/>
    <col min="8433" max="8436" width="9.28515625" style="69" customWidth="1"/>
    <col min="8437" max="8673" width="9.140625" style="69"/>
    <col min="8674" max="8674" width="34" style="69" customWidth="1"/>
    <col min="8675" max="8675" width="11.28515625" style="69" customWidth="1"/>
    <col min="8676" max="8676" width="11" style="69" customWidth="1"/>
    <col min="8677" max="8683" width="9.140625" style="69"/>
    <col min="8684" max="8685" width="10.7109375" style="69" customWidth="1"/>
    <col min="8686" max="8686" width="9.140625" style="69"/>
    <col min="8687" max="8687" width="11.5703125" style="69" customWidth="1"/>
    <col min="8688" max="8688" width="13.7109375" style="69" customWidth="1"/>
    <col min="8689" max="8692" width="9.28515625" style="69" customWidth="1"/>
    <col min="8693" max="8929" width="9.140625" style="69"/>
    <col min="8930" max="8930" width="34" style="69" customWidth="1"/>
    <col min="8931" max="8931" width="11.28515625" style="69" customWidth="1"/>
    <col min="8932" max="8932" width="11" style="69" customWidth="1"/>
    <col min="8933" max="8939" width="9.140625" style="69"/>
    <col min="8940" max="8941" width="10.7109375" style="69" customWidth="1"/>
    <col min="8942" max="8942" width="9.140625" style="69"/>
    <col min="8943" max="8943" width="11.5703125" style="69" customWidth="1"/>
    <col min="8944" max="8944" width="13.7109375" style="69" customWidth="1"/>
    <col min="8945" max="8948" width="9.28515625" style="69" customWidth="1"/>
    <col min="8949" max="9185" width="9.140625" style="69"/>
    <col min="9186" max="9186" width="34" style="69" customWidth="1"/>
    <col min="9187" max="9187" width="11.28515625" style="69" customWidth="1"/>
    <col min="9188" max="9188" width="11" style="69" customWidth="1"/>
    <col min="9189" max="9195" width="9.140625" style="69"/>
    <col min="9196" max="9197" width="10.7109375" style="69" customWidth="1"/>
    <col min="9198" max="9198" width="9.140625" style="69"/>
    <col min="9199" max="9199" width="11.5703125" style="69" customWidth="1"/>
    <col min="9200" max="9200" width="13.7109375" style="69" customWidth="1"/>
    <col min="9201" max="9204" width="9.28515625" style="69" customWidth="1"/>
    <col min="9205" max="9441" width="9.140625" style="69"/>
    <col min="9442" max="9442" width="34" style="69" customWidth="1"/>
    <col min="9443" max="9443" width="11.28515625" style="69" customWidth="1"/>
    <col min="9444" max="9444" width="11" style="69" customWidth="1"/>
    <col min="9445" max="9451" width="9.140625" style="69"/>
    <col min="9452" max="9453" width="10.7109375" style="69" customWidth="1"/>
    <col min="9454" max="9454" width="9.140625" style="69"/>
    <col min="9455" max="9455" width="11.5703125" style="69" customWidth="1"/>
    <col min="9456" max="9456" width="13.7109375" style="69" customWidth="1"/>
    <col min="9457" max="9460" width="9.28515625" style="69" customWidth="1"/>
    <col min="9461" max="9697" width="9.140625" style="69"/>
    <col min="9698" max="9698" width="34" style="69" customWidth="1"/>
    <col min="9699" max="9699" width="11.28515625" style="69" customWidth="1"/>
    <col min="9700" max="9700" width="11" style="69" customWidth="1"/>
    <col min="9701" max="9707" width="9.140625" style="69"/>
    <col min="9708" max="9709" width="10.7109375" style="69" customWidth="1"/>
    <col min="9710" max="9710" width="9.140625" style="69"/>
    <col min="9711" max="9711" width="11.5703125" style="69" customWidth="1"/>
    <col min="9712" max="9712" width="13.7109375" style="69" customWidth="1"/>
    <col min="9713" max="9716" width="9.28515625" style="69" customWidth="1"/>
    <col min="9717" max="9953" width="9.140625" style="69"/>
    <col min="9954" max="9954" width="34" style="69" customWidth="1"/>
    <col min="9955" max="9955" width="11.28515625" style="69" customWidth="1"/>
    <col min="9956" max="9956" width="11" style="69" customWidth="1"/>
    <col min="9957" max="9963" width="9.140625" style="69"/>
    <col min="9964" max="9965" width="10.7109375" style="69" customWidth="1"/>
    <col min="9966" max="9966" width="9.140625" style="69"/>
    <col min="9967" max="9967" width="11.5703125" style="69" customWidth="1"/>
    <col min="9968" max="9968" width="13.7109375" style="69" customWidth="1"/>
    <col min="9969" max="9972" width="9.28515625" style="69" customWidth="1"/>
    <col min="9973" max="10209" width="9.140625" style="69"/>
    <col min="10210" max="10210" width="34" style="69" customWidth="1"/>
    <col min="10211" max="10211" width="11.28515625" style="69" customWidth="1"/>
    <col min="10212" max="10212" width="11" style="69" customWidth="1"/>
    <col min="10213" max="10219" width="9.140625" style="69"/>
    <col min="10220" max="10221" width="10.7109375" style="69" customWidth="1"/>
    <col min="10222" max="10222" width="9.140625" style="69"/>
    <col min="10223" max="10223" width="11.5703125" style="69" customWidth="1"/>
    <col min="10224" max="10224" width="13.7109375" style="69" customWidth="1"/>
    <col min="10225" max="10228" width="9.28515625" style="69" customWidth="1"/>
    <col min="10229" max="10465" width="9.140625" style="69"/>
    <col min="10466" max="10466" width="34" style="69" customWidth="1"/>
    <col min="10467" max="10467" width="11.28515625" style="69" customWidth="1"/>
    <col min="10468" max="10468" width="11" style="69" customWidth="1"/>
    <col min="10469" max="10475" width="9.140625" style="69"/>
    <col min="10476" max="10477" width="10.7109375" style="69" customWidth="1"/>
    <col min="10478" max="10478" width="9.140625" style="69"/>
    <col min="10479" max="10479" width="11.5703125" style="69" customWidth="1"/>
    <col min="10480" max="10480" width="13.7109375" style="69" customWidth="1"/>
    <col min="10481" max="10484" width="9.28515625" style="69" customWidth="1"/>
    <col min="10485" max="10721" width="9.140625" style="69"/>
    <col min="10722" max="10722" width="34" style="69" customWidth="1"/>
    <col min="10723" max="10723" width="11.28515625" style="69" customWidth="1"/>
    <col min="10724" max="10724" width="11" style="69" customWidth="1"/>
    <col min="10725" max="10731" width="9.140625" style="69"/>
    <col min="10732" max="10733" width="10.7109375" style="69" customWidth="1"/>
    <col min="10734" max="10734" width="9.140625" style="69"/>
    <col min="10735" max="10735" width="11.5703125" style="69" customWidth="1"/>
    <col min="10736" max="10736" width="13.7109375" style="69" customWidth="1"/>
    <col min="10737" max="10740" width="9.28515625" style="69" customWidth="1"/>
    <col min="10741" max="10977" width="9.140625" style="69"/>
    <col min="10978" max="10978" width="34" style="69" customWidth="1"/>
    <col min="10979" max="10979" width="11.28515625" style="69" customWidth="1"/>
    <col min="10980" max="10980" width="11" style="69" customWidth="1"/>
    <col min="10981" max="10987" width="9.140625" style="69"/>
    <col min="10988" max="10989" width="10.7109375" style="69" customWidth="1"/>
    <col min="10990" max="10990" width="9.140625" style="69"/>
    <col min="10991" max="10991" width="11.5703125" style="69" customWidth="1"/>
    <col min="10992" max="10992" width="13.7109375" style="69" customWidth="1"/>
    <col min="10993" max="10996" width="9.28515625" style="69" customWidth="1"/>
    <col min="10997" max="11233" width="9.140625" style="69"/>
    <col min="11234" max="11234" width="34" style="69" customWidth="1"/>
    <col min="11235" max="11235" width="11.28515625" style="69" customWidth="1"/>
    <col min="11236" max="11236" width="11" style="69" customWidth="1"/>
    <col min="11237" max="11243" width="9.140625" style="69"/>
    <col min="11244" max="11245" width="10.7109375" style="69" customWidth="1"/>
    <col min="11246" max="11246" width="9.140625" style="69"/>
    <col min="11247" max="11247" width="11.5703125" style="69" customWidth="1"/>
    <col min="11248" max="11248" width="13.7109375" style="69" customWidth="1"/>
    <col min="11249" max="11252" width="9.28515625" style="69" customWidth="1"/>
    <col min="11253" max="11489" width="9.140625" style="69"/>
    <col min="11490" max="11490" width="34" style="69" customWidth="1"/>
    <col min="11491" max="11491" width="11.28515625" style="69" customWidth="1"/>
    <col min="11492" max="11492" width="11" style="69" customWidth="1"/>
    <col min="11493" max="11499" width="9.140625" style="69"/>
    <col min="11500" max="11501" width="10.7109375" style="69" customWidth="1"/>
    <col min="11502" max="11502" width="9.140625" style="69"/>
    <col min="11503" max="11503" width="11.5703125" style="69" customWidth="1"/>
    <col min="11504" max="11504" width="13.7109375" style="69" customWidth="1"/>
    <col min="11505" max="11508" width="9.28515625" style="69" customWidth="1"/>
    <col min="11509" max="11745" width="9.140625" style="69"/>
    <col min="11746" max="11746" width="34" style="69" customWidth="1"/>
    <col min="11747" max="11747" width="11.28515625" style="69" customWidth="1"/>
    <col min="11748" max="11748" width="11" style="69" customWidth="1"/>
    <col min="11749" max="11755" width="9.140625" style="69"/>
    <col min="11756" max="11757" width="10.7109375" style="69" customWidth="1"/>
    <col min="11758" max="11758" width="9.140625" style="69"/>
    <col min="11759" max="11759" width="11.5703125" style="69" customWidth="1"/>
    <col min="11760" max="11760" width="13.7109375" style="69" customWidth="1"/>
    <col min="11761" max="11764" width="9.28515625" style="69" customWidth="1"/>
    <col min="11765" max="12001" width="9.140625" style="69"/>
    <col min="12002" max="12002" width="34" style="69" customWidth="1"/>
    <col min="12003" max="12003" width="11.28515625" style="69" customWidth="1"/>
    <col min="12004" max="12004" width="11" style="69" customWidth="1"/>
    <col min="12005" max="12011" width="9.140625" style="69"/>
    <col min="12012" max="12013" width="10.7109375" style="69" customWidth="1"/>
    <col min="12014" max="12014" width="9.140625" style="69"/>
    <col min="12015" max="12015" width="11.5703125" style="69" customWidth="1"/>
    <col min="12016" max="12016" width="13.7109375" style="69" customWidth="1"/>
    <col min="12017" max="12020" width="9.28515625" style="69" customWidth="1"/>
    <col min="12021" max="12257" width="9.140625" style="69"/>
    <col min="12258" max="12258" width="34" style="69" customWidth="1"/>
    <col min="12259" max="12259" width="11.28515625" style="69" customWidth="1"/>
    <col min="12260" max="12260" width="11" style="69" customWidth="1"/>
    <col min="12261" max="12267" width="9.140625" style="69"/>
    <col min="12268" max="12269" width="10.7109375" style="69" customWidth="1"/>
    <col min="12270" max="12270" width="9.140625" style="69"/>
    <col min="12271" max="12271" width="11.5703125" style="69" customWidth="1"/>
    <col min="12272" max="12272" width="13.7109375" style="69" customWidth="1"/>
    <col min="12273" max="12276" width="9.28515625" style="69" customWidth="1"/>
    <col min="12277" max="12513" width="9.140625" style="69"/>
    <col min="12514" max="12514" width="34" style="69" customWidth="1"/>
    <col min="12515" max="12515" width="11.28515625" style="69" customWidth="1"/>
    <col min="12516" max="12516" width="11" style="69" customWidth="1"/>
    <col min="12517" max="12523" width="9.140625" style="69"/>
    <col min="12524" max="12525" width="10.7109375" style="69" customWidth="1"/>
    <col min="12526" max="12526" width="9.140625" style="69"/>
    <col min="12527" max="12527" width="11.5703125" style="69" customWidth="1"/>
    <col min="12528" max="12528" width="13.7109375" style="69" customWidth="1"/>
    <col min="12529" max="12532" width="9.28515625" style="69" customWidth="1"/>
    <col min="12533" max="12769" width="9.140625" style="69"/>
    <col min="12770" max="12770" width="34" style="69" customWidth="1"/>
    <col min="12771" max="12771" width="11.28515625" style="69" customWidth="1"/>
    <col min="12772" max="12772" width="11" style="69" customWidth="1"/>
    <col min="12773" max="12779" width="9.140625" style="69"/>
    <col min="12780" max="12781" width="10.7109375" style="69" customWidth="1"/>
    <col min="12782" max="12782" width="9.140625" style="69"/>
    <col min="12783" max="12783" width="11.5703125" style="69" customWidth="1"/>
    <col min="12784" max="12784" width="13.7109375" style="69" customWidth="1"/>
    <col min="12785" max="12788" width="9.28515625" style="69" customWidth="1"/>
    <col min="12789" max="13025" width="9.140625" style="69"/>
    <col min="13026" max="13026" width="34" style="69" customWidth="1"/>
    <col min="13027" max="13027" width="11.28515625" style="69" customWidth="1"/>
    <col min="13028" max="13028" width="11" style="69" customWidth="1"/>
    <col min="13029" max="13035" width="9.140625" style="69"/>
    <col min="13036" max="13037" width="10.7109375" style="69" customWidth="1"/>
    <col min="13038" max="13038" width="9.140625" style="69"/>
    <col min="13039" max="13039" width="11.5703125" style="69" customWidth="1"/>
    <col min="13040" max="13040" width="13.7109375" style="69" customWidth="1"/>
    <col min="13041" max="13044" width="9.28515625" style="69" customWidth="1"/>
    <col min="13045" max="13281" width="9.140625" style="69"/>
    <col min="13282" max="13282" width="34" style="69" customWidth="1"/>
    <col min="13283" max="13283" width="11.28515625" style="69" customWidth="1"/>
    <col min="13284" max="13284" width="11" style="69" customWidth="1"/>
    <col min="13285" max="13291" width="9.140625" style="69"/>
    <col min="13292" max="13293" width="10.7109375" style="69" customWidth="1"/>
    <col min="13294" max="13294" width="9.140625" style="69"/>
    <col min="13295" max="13295" width="11.5703125" style="69" customWidth="1"/>
    <col min="13296" max="13296" width="13.7109375" style="69" customWidth="1"/>
    <col min="13297" max="13300" width="9.28515625" style="69" customWidth="1"/>
    <col min="13301" max="13537" width="9.140625" style="69"/>
    <col min="13538" max="13538" width="34" style="69" customWidth="1"/>
    <col min="13539" max="13539" width="11.28515625" style="69" customWidth="1"/>
    <col min="13540" max="13540" width="11" style="69" customWidth="1"/>
    <col min="13541" max="13547" width="9.140625" style="69"/>
    <col min="13548" max="13549" width="10.7109375" style="69" customWidth="1"/>
    <col min="13550" max="13550" width="9.140625" style="69"/>
    <col min="13551" max="13551" width="11.5703125" style="69" customWidth="1"/>
    <col min="13552" max="13552" width="13.7109375" style="69" customWidth="1"/>
    <col min="13553" max="13556" width="9.28515625" style="69" customWidth="1"/>
    <col min="13557" max="13793" width="9.140625" style="69"/>
    <col min="13794" max="13794" width="34" style="69" customWidth="1"/>
    <col min="13795" max="13795" width="11.28515625" style="69" customWidth="1"/>
    <col min="13796" max="13796" width="11" style="69" customWidth="1"/>
    <col min="13797" max="13803" width="9.140625" style="69"/>
    <col min="13804" max="13805" width="10.7109375" style="69" customWidth="1"/>
    <col min="13806" max="13806" width="9.140625" style="69"/>
    <col min="13807" max="13807" width="11.5703125" style="69" customWidth="1"/>
    <col min="13808" max="13808" width="13.7109375" style="69" customWidth="1"/>
    <col min="13809" max="13812" width="9.28515625" style="69" customWidth="1"/>
    <col min="13813" max="14049" width="9.140625" style="69"/>
    <col min="14050" max="14050" width="34" style="69" customWidth="1"/>
    <col min="14051" max="14051" width="11.28515625" style="69" customWidth="1"/>
    <col min="14052" max="14052" width="11" style="69" customWidth="1"/>
    <col min="14053" max="14059" width="9.140625" style="69"/>
    <col min="14060" max="14061" width="10.7109375" style="69" customWidth="1"/>
    <col min="14062" max="14062" width="9.140625" style="69"/>
    <col min="14063" max="14063" width="11.5703125" style="69" customWidth="1"/>
    <col min="14064" max="14064" width="13.7109375" style="69" customWidth="1"/>
    <col min="14065" max="14068" width="9.28515625" style="69" customWidth="1"/>
    <col min="14069" max="14305" width="9.140625" style="69"/>
    <col min="14306" max="14306" width="34" style="69" customWidth="1"/>
    <col min="14307" max="14307" width="11.28515625" style="69" customWidth="1"/>
    <col min="14308" max="14308" width="11" style="69" customWidth="1"/>
    <col min="14309" max="14315" width="9.140625" style="69"/>
    <col min="14316" max="14317" width="10.7109375" style="69" customWidth="1"/>
    <col min="14318" max="14318" width="9.140625" style="69"/>
    <col min="14319" max="14319" width="11.5703125" style="69" customWidth="1"/>
    <col min="14320" max="14320" width="13.7109375" style="69" customWidth="1"/>
    <col min="14321" max="14324" width="9.28515625" style="69" customWidth="1"/>
    <col min="14325" max="14561" width="9.140625" style="69"/>
    <col min="14562" max="14562" width="34" style="69" customWidth="1"/>
    <col min="14563" max="14563" width="11.28515625" style="69" customWidth="1"/>
    <col min="14564" max="14564" width="11" style="69" customWidth="1"/>
    <col min="14565" max="14571" width="9.140625" style="69"/>
    <col min="14572" max="14573" width="10.7109375" style="69" customWidth="1"/>
    <col min="14574" max="14574" width="9.140625" style="69"/>
    <col min="14575" max="14575" width="11.5703125" style="69" customWidth="1"/>
    <col min="14576" max="14576" width="13.7109375" style="69" customWidth="1"/>
    <col min="14577" max="14580" width="9.28515625" style="69" customWidth="1"/>
    <col min="14581" max="14817" width="9.140625" style="69"/>
    <col min="14818" max="14818" width="34" style="69" customWidth="1"/>
    <col min="14819" max="14819" width="11.28515625" style="69" customWidth="1"/>
    <col min="14820" max="14820" width="11" style="69" customWidth="1"/>
    <col min="14821" max="14827" width="9.140625" style="69"/>
    <col min="14828" max="14829" width="10.7109375" style="69" customWidth="1"/>
    <col min="14830" max="14830" width="9.140625" style="69"/>
    <col min="14831" max="14831" width="11.5703125" style="69" customWidth="1"/>
    <col min="14832" max="14832" width="13.7109375" style="69" customWidth="1"/>
    <col min="14833" max="14836" width="9.28515625" style="69" customWidth="1"/>
    <col min="14837" max="15073" width="9.140625" style="69"/>
    <col min="15074" max="15074" width="34" style="69" customWidth="1"/>
    <col min="15075" max="15075" width="11.28515625" style="69" customWidth="1"/>
    <col min="15076" max="15076" width="11" style="69" customWidth="1"/>
    <col min="15077" max="15083" width="9.140625" style="69"/>
    <col min="15084" max="15085" width="10.7109375" style="69" customWidth="1"/>
    <col min="15086" max="15086" width="9.140625" style="69"/>
    <col min="15087" max="15087" width="11.5703125" style="69" customWidth="1"/>
    <col min="15088" max="15088" width="13.7109375" style="69" customWidth="1"/>
    <col min="15089" max="15092" width="9.28515625" style="69" customWidth="1"/>
    <col min="15093" max="15329" width="9.140625" style="69"/>
    <col min="15330" max="15330" width="34" style="69" customWidth="1"/>
    <col min="15331" max="15331" width="11.28515625" style="69" customWidth="1"/>
    <col min="15332" max="15332" width="11" style="69" customWidth="1"/>
    <col min="15333" max="15339" width="9.140625" style="69"/>
    <col min="15340" max="15341" width="10.7109375" style="69" customWidth="1"/>
    <col min="15342" max="15342" width="9.140625" style="69"/>
    <col min="15343" max="15343" width="11.5703125" style="69" customWidth="1"/>
    <col min="15344" max="15344" width="13.7109375" style="69" customWidth="1"/>
    <col min="15345" max="15348" width="9.28515625" style="69" customWidth="1"/>
    <col min="15349" max="15585" width="9.140625" style="69"/>
    <col min="15586" max="15586" width="34" style="69" customWidth="1"/>
    <col min="15587" max="15587" width="11.28515625" style="69" customWidth="1"/>
    <col min="15588" max="15588" width="11" style="69" customWidth="1"/>
    <col min="15589" max="15595" width="9.140625" style="69"/>
    <col min="15596" max="15597" width="10.7109375" style="69" customWidth="1"/>
    <col min="15598" max="15598" width="9.140625" style="69"/>
    <col min="15599" max="15599" width="11.5703125" style="69" customWidth="1"/>
    <col min="15600" max="15600" width="13.7109375" style="69" customWidth="1"/>
    <col min="15601" max="15604" width="9.28515625" style="69" customWidth="1"/>
    <col min="15605" max="15841" width="9.140625" style="69"/>
    <col min="15842" max="15842" width="34" style="69" customWidth="1"/>
    <col min="15843" max="15843" width="11.28515625" style="69" customWidth="1"/>
    <col min="15844" max="15844" width="11" style="69" customWidth="1"/>
    <col min="15845" max="15851" width="9.140625" style="69"/>
    <col min="15852" max="15853" width="10.7109375" style="69" customWidth="1"/>
    <col min="15854" max="15854" width="9.140625" style="69"/>
    <col min="15855" max="15855" width="11.5703125" style="69" customWidth="1"/>
    <col min="15856" max="15856" width="13.7109375" style="69" customWidth="1"/>
    <col min="15857" max="15860" width="9.28515625" style="69" customWidth="1"/>
    <col min="15861" max="16097" width="9.140625" style="69"/>
    <col min="16098" max="16098" width="34" style="69" customWidth="1"/>
    <col min="16099" max="16099" width="11.28515625" style="69" customWidth="1"/>
    <col min="16100" max="16100" width="11" style="69" customWidth="1"/>
    <col min="16101" max="16107" width="9.140625" style="69"/>
    <col min="16108" max="16109" width="10.7109375" style="69" customWidth="1"/>
    <col min="16110" max="16110" width="9.140625" style="69"/>
    <col min="16111" max="16111" width="11.5703125" style="69" customWidth="1"/>
    <col min="16112" max="16112" width="13.7109375" style="69" customWidth="1"/>
    <col min="16113" max="16116" width="9.28515625" style="69" customWidth="1"/>
    <col min="16117" max="16384" width="9.140625" style="69"/>
  </cols>
  <sheetData>
    <row r="1" spans="1:8" ht="44.45" customHeight="1" x14ac:dyDescent="0.3">
      <c r="B1" s="423" t="s">
        <v>258</v>
      </c>
      <c r="C1" s="423"/>
      <c r="D1" s="423"/>
      <c r="E1" s="423"/>
      <c r="F1" s="423"/>
      <c r="G1" s="423"/>
      <c r="H1" s="423"/>
    </row>
    <row r="2" spans="1:8" ht="15.6" customHeight="1" thickBot="1" x14ac:dyDescent="0.3">
      <c r="A2" s="243" t="s">
        <v>252</v>
      </c>
      <c r="B2" s="259" t="s">
        <v>255</v>
      </c>
    </row>
    <row r="3" spans="1:8" ht="15.6" customHeight="1" x14ac:dyDescent="0.25">
      <c r="A3" s="424" t="s">
        <v>259</v>
      </c>
      <c r="B3" s="427" t="s">
        <v>260</v>
      </c>
      <c r="C3" s="332" t="s">
        <v>261</v>
      </c>
      <c r="D3" s="430" t="s">
        <v>188</v>
      </c>
      <c r="E3" s="430"/>
      <c r="F3" s="430"/>
      <c r="G3" s="430"/>
      <c r="H3" s="431"/>
    </row>
    <row r="4" spans="1:8" ht="52.9" customHeight="1" x14ac:dyDescent="0.25">
      <c r="A4" s="425"/>
      <c r="B4" s="428"/>
      <c r="C4" s="333"/>
      <c r="D4" s="333" t="s">
        <v>262</v>
      </c>
      <c r="E4" s="333" t="s">
        <v>263</v>
      </c>
      <c r="F4" s="333"/>
      <c r="G4" s="333"/>
      <c r="H4" s="337" t="s">
        <v>264</v>
      </c>
    </row>
    <row r="5" spans="1:8" ht="55.9" customHeight="1" thickBot="1" x14ac:dyDescent="0.3">
      <c r="A5" s="426"/>
      <c r="B5" s="429"/>
      <c r="C5" s="334"/>
      <c r="D5" s="334"/>
      <c r="E5" s="278" t="s">
        <v>90</v>
      </c>
      <c r="F5" s="278" t="s">
        <v>193</v>
      </c>
      <c r="G5" s="278" t="s">
        <v>265</v>
      </c>
      <c r="H5" s="338"/>
    </row>
    <row r="6" spans="1:8" ht="31.15" customHeight="1" x14ac:dyDescent="0.25">
      <c r="A6" s="433" t="s">
        <v>266</v>
      </c>
      <c r="B6" s="279" t="s">
        <v>267</v>
      </c>
      <c r="C6" s="280"/>
      <c r="D6" s="280"/>
      <c r="E6" s="280">
        <f>F6+G6</f>
        <v>0</v>
      </c>
      <c r="F6" s="280"/>
      <c r="G6" s="280"/>
      <c r="H6" s="280"/>
    </row>
    <row r="7" spans="1:8" ht="34.15" customHeight="1" x14ac:dyDescent="0.25">
      <c r="A7" s="433"/>
      <c r="B7" s="282" t="s">
        <v>268</v>
      </c>
      <c r="C7" s="281"/>
      <c r="D7" s="281"/>
      <c r="E7" s="281">
        <f t="shared" ref="E7:E51" si="0">F7+G7</f>
        <v>0</v>
      </c>
      <c r="F7" s="281"/>
      <c r="G7" s="281"/>
      <c r="H7" s="281"/>
    </row>
    <row r="8" spans="1:8" ht="26.45" customHeight="1" x14ac:dyDescent="0.25">
      <c r="A8" s="434"/>
      <c r="B8" s="282" t="s">
        <v>269</v>
      </c>
      <c r="C8" s="281"/>
      <c r="D8" s="281"/>
      <c r="E8" s="281">
        <f t="shared" si="0"/>
        <v>0</v>
      </c>
      <c r="F8" s="281"/>
      <c r="G8" s="281"/>
      <c r="H8" s="281"/>
    </row>
    <row r="9" spans="1:8" ht="32.450000000000003" customHeight="1" x14ac:dyDescent="0.25">
      <c r="A9" s="282" t="s">
        <v>270</v>
      </c>
      <c r="B9" s="282" t="s">
        <v>271</v>
      </c>
      <c r="C9" s="281">
        <v>102</v>
      </c>
      <c r="D9" s="281"/>
      <c r="E9" s="281">
        <f t="shared" si="0"/>
        <v>0</v>
      </c>
      <c r="F9" s="281"/>
      <c r="G9" s="281"/>
      <c r="H9" s="281"/>
    </row>
    <row r="10" spans="1:8" x14ac:dyDescent="0.25">
      <c r="A10" s="282" t="s">
        <v>272</v>
      </c>
      <c r="B10" s="282" t="s">
        <v>273</v>
      </c>
      <c r="C10" s="281">
        <f>775+465</f>
        <v>1240</v>
      </c>
      <c r="D10" s="281">
        <v>2</v>
      </c>
      <c r="E10" s="281">
        <f t="shared" si="0"/>
        <v>0</v>
      </c>
      <c r="F10" s="281"/>
      <c r="G10" s="281"/>
      <c r="H10" s="283">
        <f>70+30</f>
        <v>100</v>
      </c>
    </row>
    <row r="11" spans="1:8" x14ac:dyDescent="0.25">
      <c r="A11" s="282" t="s">
        <v>274</v>
      </c>
      <c r="B11" s="282" t="s">
        <v>275</v>
      </c>
      <c r="C11" s="281">
        <v>881</v>
      </c>
      <c r="D11" s="281">
        <v>548</v>
      </c>
      <c r="E11" s="281">
        <f t="shared" si="0"/>
        <v>0</v>
      </c>
      <c r="F11" s="281"/>
      <c r="G11" s="281"/>
      <c r="H11" s="283">
        <f>50+52</f>
        <v>102</v>
      </c>
    </row>
    <row r="12" spans="1:8" x14ac:dyDescent="0.25">
      <c r="A12" s="282" t="s">
        <v>276</v>
      </c>
      <c r="B12" s="282" t="s">
        <v>277</v>
      </c>
      <c r="C12" s="281"/>
      <c r="D12" s="281"/>
      <c r="E12" s="281">
        <f t="shared" si="0"/>
        <v>0</v>
      </c>
      <c r="F12" s="281"/>
      <c r="G12" s="281"/>
      <c r="H12" s="283"/>
    </row>
    <row r="13" spans="1:8" x14ac:dyDescent="0.25">
      <c r="A13" s="284" t="s">
        <v>204</v>
      </c>
      <c r="B13" s="284" t="s">
        <v>205</v>
      </c>
      <c r="C13" s="281"/>
      <c r="D13" s="281"/>
      <c r="E13" s="281">
        <f t="shared" si="0"/>
        <v>0</v>
      </c>
      <c r="F13" s="281"/>
      <c r="G13" s="281"/>
      <c r="H13" s="283"/>
    </row>
    <row r="14" spans="1:8" x14ac:dyDescent="0.25">
      <c r="A14" s="282" t="s">
        <v>278</v>
      </c>
      <c r="B14" s="282" t="s">
        <v>279</v>
      </c>
      <c r="C14" s="281">
        <v>461</v>
      </c>
      <c r="D14" s="281"/>
      <c r="E14" s="281">
        <f t="shared" si="0"/>
        <v>0</v>
      </c>
      <c r="F14" s="281"/>
      <c r="G14" s="281"/>
      <c r="H14" s="283">
        <v>5</v>
      </c>
    </row>
    <row r="15" spans="1:8" x14ac:dyDescent="0.25">
      <c r="A15" s="282" t="s">
        <v>280</v>
      </c>
      <c r="B15" s="282" t="s">
        <v>281</v>
      </c>
      <c r="C15" s="281">
        <v>335</v>
      </c>
      <c r="D15" s="281">
        <v>335</v>
      </c>
      <c r="E15" s="281">
        <f t="shared" si="0"/>
        <v>0</v>
      </c>
      <c r="F15" s="281"/>
      <c r="G15" s="281"/>
      <c r="H15" s="283">
        <f>50</f>
        <v>50</v>
      </c>
    </row>
    <row r="16" spans="1:8" ht="24.6" customHeight="1" x14ac:dyDescent="0.25">
      <c r="A16" s="282" t="s">
        <v>282</v>
      </c>
      <c r="B16" s="282" t="s">
        <v>283</v>
      </c>
      <c r="C16" s="281">
        <v>803</v>
      </c>
      <c r="D16" s="281"/>
      <c r="E16" s="281">
        <f t="shared" si="0"/>
        <v>0</v>
      </c>
      <c r="F16" s="281"/>
      <c r="G16" s="281"/>
      <c r="H16" s="283">
        <v>18</v>
      </c>
    </row>
    <row r="17" spans="1:8" x14ac:dyDescent="0.25">
      <c r="A17" s="282" t="s">
        <v>284</v>
      </c>
      <c r="B17" s="282" t="s">
        <v>285</v>
      </c>
      <c r="C17" s="281"/>
      <c r="D17" s="281"/>
      <c r="E17" s="281">
        <f t="shared" si="0"/>
        <v>0</v>
      </c>
      <c r="F17" s="281"/>
      <c r="G17" s="281"/>
      <c r="H17" s="283"/>
    </row>
    <row r="18" spans="1:8" x14ac:dyDescent="0.25">
      <c r="A18" s="282" t="s">
        <v>286</v>
      </c>
      <c r="B18" s="282" t="s">
        <v>287</v>
      </c>
      <c r="C18" s="281">
        <v>429</v>
      </c>
      <c r="D18" s="281"/>
      <c r="E18" s="281">
        <f t="shared" si="0"/>
        <v>0</v>
      </c>
      <c r="F18" s="281"/>
      <c r="G18" s="281"/>
      <c r="H18" s="283">
        <v>10</v>
      </c>
    </row>
    <row r="19" spans="1:8" ht="16.149999999999999" customHeight="1" x14ac:dyDescent="0.25">
      <c r="A19" s="284" t="s">
        <v>212</v>
      </c>
      <c r="B19" s="284" t="s">
        <v>213</v>
      </c>
      <c r="C19" s="281"/>
      <c r="D19" s="281"/>
      <c r="E19" s="281">
        <f t="shared" si="0"/>
        <v>0</v>
      </c>
      <c r="F19" s="281"/>
      <c r="G19" s="281"/>
      <c r="H19" s="283"/>
    </row>
    <row r="20" spans="1:8" ht="16.149999999999999" customHeight="1" x14ac:dyDescent="0.25">
      <c r="A20" s="435" t="s">
        <v>288</v>
      </c>
      <c r="B20" s="282" t="s">
        <v>289</v>
      </c>
      <c r="C20" s="281">
        <v>1603</v>
      </c>
      <c r="D20" s="281"/>
      <c r="E20" s="281">
        <f t="shared" si="0"/>
        <v>0</v>
      </c>
      <c r="F20" s="281"/>
      <c r="G20" s="281"/>
      <c r="H20" s="283">
        <v>550</v>
      </c>
    </row>
    <row r="21" spans="1:8" ht="43.9" customHeight="1" x14ac:dyDescent="0.25">
      <c r="A21" s="436"/>
      <c r="B21" s="64" t="s">
        <v>290</v>
      </c>
      <c r="C21" s="281">
        <v>1613</v>
      </c>
      <c r="D21" s="281"/>
      <c r="E21" s="281">
        <f t="shared" si="0"/>
        <v>0</v>
      </c>
      <c r="F21" s="281"/>
      <c r="G21" s="281"/>
      <c r="H21" s="283">
        <v>1218</v>
      </c>
    </row>
    <row r="22" spans="1:8" x14ac:dyDescent="0.25">
      <c r="A22" s="282" t="s">
        <v>291</v>
      </c>
      <c r="B22" s="282" t="s">
        <v>292</v>
      </c>
      <c r="C22" s="281">
        <v>803</v>
      </c>
      <c r="D22" s="281">
        <v>14</v>
      </c>
      <c r="E22" s="281">
        <f t="shared" si="0"/>
        <v>0</v>
      </c>
      <c r="F22" s="281"/>
      <c r="G22" s="281"/>
      <c r="H22" s="283">
        <v>15</v>
      </c>
    </row>
    <row r="23" spans="1:8" x14ac:dyDescent="0.25">
      <c r="A23" s="435" t="s">
        <v>293</v>
      </c>
      <c r="B23" s="282" t="s">
        <v>294</v>
      </c>
      <c r="C23" s="281">
        <f t="shared" ref="C23:D23" si="1">C24+C25+C26</f>
        <v>0</v>
      </c>
      <c r="D23" s="281">
        <f t="shared" si="1"/>
        <v>0</v>
      </c>
      <c r="E23" s="281">
        <f t="shared" si="0"/>
        <v>0</v>
      </c>
      <c r="F23" s="281">
        <f t="shared" ref="F23:H23" si="2">F24+F25+F26</f>
        <v>0</v>
      </c>
      <c r="G23" s="281">
        <f t="shared" si="2"/>
        <v>0</v>
      </c>
      <c r="H23" s="281">
        <f t="shared" si="2"/>
        <v>0</v>
      </c>
    </row>
    <row r="24" spans="1:8" x14ac:dyDescent="0.25">
      <c r="A24" s="437"/>
      <c r="B24" s="285" t="s">
        <v>295</v>
      </c>
      <c r="C24" s="281"/>
      <c r="D24" s="281"/>
      <c r="E24" s="281">
        <f t="shared" si="0"/>
        <v>0</v>
      </c>
      <c r="F24" s="281"/>
      <c r="G24" s="281"/>
      <c r="H24" s="283"/>
    </row>
    <row r="25" spans="1:8" ht="83.45" customHeight="1" x14ac:dyDescent="0.25">
      <c r="A25" s="437"/>
      <c r="B25" s="285" t="s">
        <v>296</v>
      </c>
      <c r="C25" s="281"/>
      <c r="D25" s="281"/>
      <c r="E25" s="281">
        <f t="shared" si="0"/>
        <v>0</v>
      </c>
      <c r="F25" s="281"/>
      <c r="G25" s="281"/>
      <c r="H25" s="283"/>
    </row>
    <row r="26" spans="1:8" ht="78.75" x14ac:dyDescent="0.25">
      <c r="A26" s="436"/>
      <c r="B26" s="285" t="s">
        <v>297</v>
      </c>
      <c r="C26" s="281"/>
      <c r="D26" s="281"/>
      <c r="E26" s="281">
        <f t="shared" si="0"/>
        <v>0</v>
      </c>
      <c r="F26" s="281"/>
      <c r="G26" s="281"/>
      <c r="H26" s="283"/>
    </row>
    <row r="27" spans="1:8" x14ac:dyDescent="0.25">
      <c r="A27" s="438" t="s">
        <v>298</v>
      </c>
      <c r="B27" s="282" t="s">
        <v>299</v>
      </c>
      <c r="C27" s="281">
        <v>901</v>
      </c>
      <c r="D27" s="281"/>
      <c r="E27" s="281">
        <f t="shared" si="0"/>
        <v>0</v>
      </c>
      <c r="F27" s="281"/>
      <c r="G27" s="281"/>
      <c r="H27" s="283"/>
    </row>
    <row r="28" spans="1:8" ht="47.25" x14ac:dyDescent="0.25">
      <c r="A28" s="438"/>
      <c r="B28" s="282" t="s">
        <v>300</v>
      </c>
      <c r="C28" s="281">
        <v>1336</v>
      </c>
      <c r="D28" s="281"/>
      <c r="E28" s="281">
        <f t="shared" si="0"/>
        <v>0</v>
      </c>
      <c r="F28" s="281"/>
      <c r="G28" s="281"/>
      <c r="H28" s="283"/>
    </row>
    <row r="29" spans="1:8" x14ac:dyDescent="0.25">
      <c r="A29" s="438"/>
      <c r="B29" s="286" t="s">
        <v>301</v>
      </c>
      <c r="C29" s="281">
        <v>547</v>
      </c>
      <c r="D29" s="281"/>
      <c r="E29" s="281">
        <f t="shared" si="0"/>
        <v>0</v>
      </c>
      <c r="F29" s="281"/>
      <c r="G29" s="281"/>
      <c r="H29" s="283"/>
    </row>
    <row r="30" spans="1:8" x14ac:dyDescent="0.25">
      <c r="A30" s="282" t="s">
        <v>302</v>
      </c>
      <c r="B30" s="282" t="s">
        <v>303</v>
      </c>
      <c r="C30" s="281">
        <f>477+332+582</f>
        <v>1391</v>
      </c>
      <c r="D30" s="281">
        <v>60</v>
      </c>
      <c r="E30" s="281">
        <f t="shared" si="0"/>
        <v>0</v>
      </c>
      <c r="F30" s="281"/>
      <c r="G30" s="281"/>
      <c r="H30" s="283">
        <f>200+155</f>
        <v>355</v>
      </c>
    </row>
    <row r="31" spans="1:8" ht="31.5" x14ac:dyDescent="0.25">
      <c r="A31" s="287" t="s">
        <v>304</v>
      </c>
      <c r="B31" s="288" t="s">
        <v>305</v>
      </c>
      <c r="C31" s="281"/>
      <c r="D31" s="281"/>
      <c r="E31" s="281">
        <f t="shared" si="0"/>
        <v>0</v>
      </c>
      <c r="F31" s="281"/>
      <c r="G31" s="281"/>
      <c r="H31" s="283"/>
    </row>
    <row r="32" spans="1:8" ht="16.149999999999999" customHeight="1" x14ac:dyDescent="0.25">
      <c r="A32" s="282" t="s">
        <v>306</v>
      </c>
      <c r="B32" s="282" t="s">
        <v>307</v>
      </c>
      <c r="C32" s="281">
        <v>588</v>
      </c>
      <c r="D32" s="281"/>
      <c r="E32" s="281">
        <f t="shared" si="0"/>
        <v>0</v>
      </c>
      <c r="F32" s="281"/>
      <c r="G32" s="281"/>
      <c r="H32" s="283"/>
    </row>
    <row r="33" spans="1:8" x14ac:dyDescent="0.25">
      <c r="A33" s="284" t="s">
        <v>223</v>
      </c>
      <c r="B33" s="284" t="s">
        <v>224</v>
      </c>
      <c r="C33" s="281"/>
      <c r="D33" s="281"/>
      <c r="E33" s="281">
        <f t="shared" si="0"/>
        <v>0</v>
      </c>
      <c r="F33" s="281"/>
      <c r="G33" s="281"/>
      <c r="H33" s="283"/>
    </row>
    <row r="34" spans="1:8" x14ac:dyDescent="0.25">
      <c r="A34" s="284" t="s">
        <v>308</v>
      </c>
      <c r="B34" s="284" t="s">
        <v>226</v>
      </c>
      <c r="C34" s="281">
        <v>2549</v>
      </c>
      <c r="D34" s="281">
        <v>3</v>
      </c>
      <c r="E34" s="281">
        <f t="shared" si="0"/>
        <v>0</v>
      </c>
      <c r="F34" s="281"/>
      <c r="G34" s="281"/>
      <c r="H34" s="283">
        <v>10</v>
      </c>
    </row>
    <row r="35" spans="1:8" x14ac:dyDescent="0.25">
      <c r="A35" s="282" t="s">
        <v>309</v>
      </c>
      <c r="B35" s="282" t="s">
        <v>310</v>
      </c>
      <c r="C35" s="281">
        <f>2337+672</f>
        <v>3009</v>
      </c>
      <c r="D35" s="281"/>
      <c r="E35" s="281">
        <f t="shared" si="0"/>
        <v>0</v>
      </c>
      <c r="F35" s="281"/>
      <c r="G35" s="281"/>
      <c r="H35" s="283"/>
    </row>
    <row r="36" spans="1:8" x14ac:dyDescent="0.25">
      <c r="A36" s="282" t="s">
        <v>311</v>
      </c>
      <c r="B36" s="282" t="s">
        <v>312</v>
      </c>
      <c r="C36" s="281"/>
      <c r="D36" s="281"/>
      <c r="E36" s="281">
        <f t="shared" si="0"/>
        <v>0</v>
      </c>
      <c r="F36" s="281"/>
      <c r="G36" s="281"/>
      <c r="H36" s="283"/>
    </row>
    <row r="37" spans="1:8" x14ac:dyDescent="0.25">
      <c r="A37" s="282" t="s">
        <v>313</v>
      </c>
      <c r="B37" s="282" t="s">
        <v>314</v>
      </c>
      <c r="C37" s="281">
        <v>798</v>
      </c>
      <c r="D37" s="281"/>
      <c r="E37" s="281">
        <f t="shared" si="0"/>
        <v>0</v>
      </c>
      <c r="F37" s="281"/>
      <c r="G37" s="281"/>
      <c r="H37" s="283"/>
    </row>
    <row r="38" spans="1:8" x14ac:dyDescent="0.25">
      <c r="A38" s="282" t="s">
        <v>315</v>
      </c>
      <c r="B38" s="282" t="s">
        <v>316</v>
      </c>
      <c r="C38" s="281"/>
      <c r="D38" s="281"/>
      <c r="E38" s="281">
        <f t="shared" si="0"/>
        <v>0</v>
      </c>
      <c r="F38" s="281"/>
      <c r="G38" s="281"/>
      <c r="H38" s="283"/>
    </row>
    <row r="39" spans="1:8" x14ac:dyDescent="0.25">
      <c r="A39" s="282" t="s">
        <v>317</v>
      </c>
      <c r="B39" s="282" t="s">
        <v>318</v>
      </c>
      <c r="C39" s="281">
        <v>939</v>
      </c>
      <c r="D39" s="281"/>
      <c r="E39" s="281">
        <f t="shared" si="0"/>
        <v>0</v>
      </c>
      <c r="F39" s="281"/>
      <c r="G39" s="281"/>
      <c r="H39" s="283">
        <v>40</v>
      </c>
    </row>
    <row r="40" spans="1:8" x14ac:dyDescent="0.25">
      <c r="A40" s="432" t="s">
        <v>319</v>
      </c>
      <c r="B40" s="282" t="s">
        <v>320</v>
      </c>
      <c r="C40" s="281">
        <f>285+34</f>
        <v>319</v>
      </c>
      <c r="D40" s="281"/>
      <c r="E40" s="281">
        <f t="shared" si="0"/>
        <v>0</v>
      </c>
      <c r="F40" s="281"/>
      <c r="G40" s="281"/>
      <c r="H40" s="283"/>
    </row>
    <row r="41" spans="1:8" x14ac:dyDescent="0.25">
      <c r="A41" s="432"/>
      <c r="B41" s="282" t="s">
        <v>321</v>
      </c>
      <c r="C41" s="281">
        <v>817</v>
      </c>
      <c r="D41" s="281"/>
      <c r="E41" s="281">
        <f t="shared" si="0"/>
        <v>0</v>
      </c>
      <c r="F41" s="281"/>
      <c r="G41" s="281"/>
      <c r="H41" s="283"/>
    </row>
    <row r="42" spans="1:8" x14ac:dyDescent="0.25">
      <c r="A42" s="282" t="s">
        <v>322</v>
      </c>
      <c r="B42" s="282" t="s">
        <v>323</v>
      </c>
      <c r="C42" s="281"/>
      <c r="D42" s="281"/>
      <c r="E42" s="281">
        <f t="shared" si="0"/>
        <v>0</v>
      </c>
      <c r="F42" s="289"/>
      <c r="G42" s="281"/>
      <c r="H42" s="283"/>
    </row>
    <row r="43" spans="1:8" x14ac:dyDescent="0.25">
      <c r="A43" s="282" t="s">
        <v>324</v>
      </c>
      <c r="B43" s="282" t="s">
        <v>325</v>
      </c>
      <c r="C43" s="281">
        <v>408</v>
      </c>
      <c r="D43" s="281">
        <v>3</v>
      </c>
      <c r="E43" s="281">
        <f t="shared" si="0"/>
        <v>0</v>
      </c>
      <c r="F43" s="281"/>
      <c r="G43" s="281"/>
      <c r="H43" s="283">
        <v>14</v>
      </c>
    </row>
    <row r="44" spans="1:8" ht="15" customHeight="1" x14ac:dyDescent="0.25">
      <c r="A44" s="432" t="s">
        <v>326</v>
      </c>
      <c r="B44" s="282" t="s">
        <v>327</v>
      </c>
      <c r="C44" s="281">
        <v>460</v>
      </c>
      <c r="D44" s="281"/>
      <c r="E44" s="281">
        <f t="shared" si="0"/>
        <v>0</v>
      </c>
      <c r="F44" s="281"/>
      <c r="G44" s="281"/>
      <c r="H44" s="283"/>
    </row>
    <row r="45" spans="1:8" ht="18" customHeight="1" x14ac:dyDescent="0.25">
      <c r="A45" s="432"/>
      <c r="B45" s="282" t="s">
        <v>328</v>
      </c>
      <c r="C45" s="281"/>
      <c r="D45" s="281"/>
      <c r="E45" s="281">
        <f t="shared" si="0"/>
        <v>0</v>
      </c>
      <c r="F45" s="281"/>
      <c r="G45" s="281"/>
      <c r="H45" s="283"/>
    </row>
    <row r="46" spans="1:8" x14ac:dyDescent="0.25">
      <c r="A46" s="282" t="s">
        <v>329</v>
      </c>
      <c r="B46" s="282" t="s">
        <v>330</v>
      </c>
      <c r="C46" s="281">
        <v>1293</v>
      </c>
      <c r="D46" s="281">
        <v>17</v>
      </c>
      <c r="E46" s="281">
        <f t="shared" si="0"/>
        <v>0</v>
      </c>
      <c r="F46" s="281"/>
      <c r="G46" s="281"/>
      <c r="H46" s="283">
        <v>57</v>
      </c>
    </row>
    <row r="47" spans="1:8" x14ac:dyDescent="0.25">
      <c r="A47" s="290" t="s">
        <v>331</v>
      </c>
      <c r="B47" s="284" t="s">
        <v>247</v>
      </c>
      <c r="C47" s="281">
        <v>1113</v>
      </c>
      <c r="D47" s="281">
        <v>45</v>
      </c>
      <c r="E47" s="281">
        <f t="shared" si="0"/>
        <v>0</v>
      </c>
      <c r="F47" s="281"/>
      <c r="G47" s="281"/>
      <c r="H47" s="283">
        <v>35</v>
      </c>
    </row>
    <row r="48" spans="1:8" ht="19.899999999999999" customHeight="1" x14ac:dyDescent="0.25">
      <c r="A48" s="282" t="s">
        <v>332</v>
      </c>
      <c r="B48" s="282" t="s">
        <v>333</v>
      </c>
      <c r="C48" s="281">
        <v>75</v>
      </c>
      <c r="D48" s="281"/>
      <c r="E48" s="281">
        <f t="shared" si="0"/>
        <v>0</v>
      </c>
      <c r="F48" s="281"/>
      <c r="G48" s="281"/>
      <c r="H48" s="283">
        <v>5</v>
      </c>
    </row>
    <row r="49" spans="1:8" ht="19.899999999999999" customHeight="1" x14ac:dyDescent="0.25">
      <c r="A49" s="282" t="s">
        <v>334</v>
      </c>
      <c r="B49" s="282" t="s">
        <v>335</v>
      </c>
      <c r="C49" s="281">
        <f>710+124</f>
        <v>834</v>
      </c>
      <c r="D49" s="281"/>
      <c r="E49" s="281">
        <f t="shared" si="0"/>
        <v>0</v>
      </c>
      <c r="F49" s="281"/>
      <c r="G49" s="281"/>
      <c r="H49" s="281"/>
    </row>
    <row r="50" spans="1:8" x14ac:dyDescent="0.25">
      <c r="A50" s="282" t="s">
        <v>336</v>
      </c>
      <c r="B50" s="282" t="s">
        <v>337</v>
      </c>
      <c r="C50" s="281">
        <v>663</v>
      </c>
      <c r="D50" s="281"/>
      <c r="E50" s="281">
        <f t="shared" si="0"/>
        <v>0</v>
      </c>
      <c r="F50" s="281"/>
      <c r="G50" s="281"/>
      <c r="H50" s="281"/>
    </row>
    <row r="51" spans="1:8" ht="31.5" x14ac:dyDescent="0.25">
      <c r="A51" s="268" t="s">
        <v>157</v>
      </c>
      <c r="B51" s="291"/>
      <c r="C51" s="292">
        <f>SUM(C6:C23)+SUM(C27:C50)</f>
        <v>26310</v>
      </c>
      <c r="D51" s="292">
        <f>SUM(D6:D23)+SUM(D27:D50)</f>
        <v>1027</v>
      </c>
      <c r="E51" s="293">
        <f t="shared" si="0"/>
        <v>0</v>
      </c>
      <c r="F51" s="292">
        <f>SUM(F6:F23)+SUM(F27:F50)</f>
        <v>0</v>
      </c>
      <c r="G51" s="292">
        <f>SUM(G6:G23)+SUM(G27:G50)</f>
        <v>0</v>
      </c>
      <c r="H51" s="292">
        <f>SUM(H6:H23)+SUM(H27:H50)</f>
        <v>2584</v>
      </c>
    </row>
    <row r="52" spans="1:8" x14ac:dyDescent="0.25">
      <c r="A52" s="294"/>
      <c r="B52" s="294"/>
      <c r="C52" s="294"/>
      <c r="D52" s="294"/>
      <c r="E52" s="294"/>
      <c r="F52" s="294"/>
      <c r="G52" s="294"/>
      <c r="H52" s="294"/>
    </row>
    <row r="54" spans="1:8" x14ac:dyDescent="0.25">
      <c r="B54" s="295"/>
    </row>
    <row r="55" spans="1:8" x14ac:dyDescent="0.25">
      <c r="B55" s="295"/>
    </row>
    <row r="56" spans="1:8" x14ac:dyDescent="0.25">
      <c r="B56" s="295"/>
    </row>
    <row r="57" spans="1:8" x14ac:dyDescent="0.25">
      <c r="A57" s="296"/>
      <c r="B57" s="295"/>
    </row>
    <row r="58" spans="1:8" x14ac:dyDescent="0.25">
      <c r="A58" s="296"/>
      <c r="B58" s="297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70866141732283472" top="0.59055118110236227" bottom="0.23622047244094491" header="0.31496062992125984" footer="0.31496062992125984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zoomScale="65" zoomScaleNormal="65" workbookViewId="0">
      <selection activeCell="F8" sqref="F8"/>
    </sheetView>
  </sheetViews>
  <sheetFormatPr defaultRowHeight="15.75" x14ac:dyDescent="0.25"/>
  <cols>
    <col min="1" max="1" width="30.85546875" style="259" customWidth="1"/>
    <col min="2" max="2" width="35.140625" style="259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225" width="9.140625" style="69"/>
    <col min="226" max="226" width="34" style="69" customWidth="1"/>
    <col min="227" max="227" width="11.140625" style="69" customWidth="1"/>
    <col min="228" max="228" width="11" style="69" customWidth="1"/>
    <col min="229" max="235" width="9.140625" style="69"/>
    <col min="236" max="237" width="10.85546875" style="69" customWidth="1"/>
    <col min="238" max="238" width="9.140625" style="69"/>
    <col min="239" max="239" width="11.5703125" style="69" customWidth="1"/>
    <col min="240" max="240" width="13.85546875" style="69" customWidth="1"/>
    <col min="241" max="244" width="9.140625" style="69" customWidth="1"/>
    <col min="245" max="481" width="9.140625" style="69"/>
    <col min="482" max="482" width="34" style="69" customWidth="1"/>
    <col min="483" max="483" width="11.140625" style="69" customWidth="1"/>
    <col min="484" max="484" width="11" style="69" customWidth="1"/>
    <col min="485" max="491" width="9.140625" style="69"/>
    <col min="492" max="493" width="10.85546875" style="69" customWidth="1"/>
    <col min="494" max="494" width="9.140625" style="69"/>
    <col min="495" max="495" width="11.5703125" style="69" customWidth="1"/>
    <col min="496" max="496" width="13.85546875" style="69" customWidth="1"/>
    <col min="497" max="500" width="9.140625" style="69" customWidth="1"/>
    <col min="501" max="737" width="9.140625" style="69"/>
    <col min="738" max="738" width="34" style="69" customWidth="1"/>
    <col min="739" max="739" width="11.140625" style="69" customWidth="1"/>
    <col min="740" max="740" width="11" style="69" customWidth="1"/>
    <col min="741" max="747" width="9.140625" style="69"/>
    <col min="748" max="749" width="10.85546875" style="69" customWidth="1"/>
    <col min="750" max="750" width="9.140625" style="69"/>
    <col min="751" max="751" width="11.5703125" style="69" customWidth="1"/>
    <col min="752" max="752" width="13.85546875" style="69" customWidth="1"/>
    <col min="753" max="756" width="9.140625" style="69" customWidth="1"/>
    <col min="757" max="993" width="9.140625" style="69"/>
    <col min="994" max="994" width="34" style="69" customWidth="1"/>
    <col min="995" max="995" width="11.140625" style="69" customWidth="1"/>
    <col min="996" max="996" width="11" style="69" customWidth="1"/>
    <col min="997" max="1003" width="9.140625" style="69"/>
    <col min="1004" max="1005" width="10.85546875" style="69" customWidth="1"/>
    <col min="1006" max="1006" width="9.140625" style="69"/>
    <col min="1007" max="1007" width="11.5703125" style="69" customWidth="1"/>
    <col min="1008" max="1008" width="13.85546875" style="69" customWidth="1"/>
    <col min="1009" max="1012" width="9.140625" style="69" customWidth="1"/>
    <col min="1013" max="1249" width="9.140625" style="69"/>
    <col min="1250" max="1250" width="34" style="69" customWidth="1"/>
    <col min="1251" max="1251" width="11.140625" style="69" customWidth="1"/>
    <col min="1252" max="1252" width="11" style="69" customWidth="1"/>
    <col min="1253" max="1259" width="9.140625" style="69"/>
    <col min="1260" max="1261" width="10.85546875" style="69" customWidth="1"/>
    <col min="1262" max="1262" width="9.140625" style="69"/>
    <col min="1263" max="1263" width="11.5703125" style="69" customWidth="1"/>
    <col min="1264" max="1264" width="13.85546875" style="69" customWidth="1"/>
    <col min="1265" max="1268" width="9.140625" style="69" customWidth="1"/>
    <col min="1269" max="1505" width="9.140625" style="69"/>
    <col min="1506" max="1506" width="34" style="69" customWidth="1"/>
    <col min="1507" max="1507" width="11.140625" style="69" customWidth="1"/>
    <col min="1508" max="1508" width="11" style="69" customWidth="1"/>
    <col min="1509" max="1515" width="9.140625" style="69"/>
    <col min="1516" max="1517" width="10.85546875" style="69" customWidth="1"/>
    <col min="1518" max="1518" width="9.140625" style="69"/>
    <col min="1519" max="1519" width="11.5703125" style="69" customWidth="1"/>
    <col min="1520" max="1520" width="13.85546875" style="69" customWidth="1"/>
    <col min="1521" max="1524" width="9.140625" style="69" customWidth="1"/>
    <col min="1525" max="1761" width="9.140625" style="69"/>
    <col min="1762" max="1762" width="34" style="69" customWidth="1"/>
    <col min="1763" max="1763" width="11.140625" style="69" customWidth="1"/>
    <col min="1764" max="1764" width="11" style="69" customWidth="1"/>
    <col min="1765" max="1771" width="9.140625" style="69"/>
    <col min="1772" max="1773" width="10.85546875" style="69" customWidth="1"/>
    <col min="1774" max="1774" width="9.140625" style="69"/>
    <col min="1775" max="1775" width="11.5703125" style="69" customWidth="1"/>
    <col min="1776" max="1776" width="13.85546875" style="69" customWidth="1"/>
    <col min="1777" max="1780" width="9.140625" style="69" customWidth="1"/>
    <col min="1781" max="2017" width="9.140625" style="69"/>
    <col min="2018" max="2018" width="34" style="69" customWidth="1"/>
    <col min="2019" max="2019" width="11.140625" style="69" customWidth="1"/>
    <col min="2020" max="2020" width="11" style="69" customWidth="1"/>
    <col min="2021" max="2027" width="9.140625" style="69"/>
    <col min="2028" max="2029" width="10.85546875" style="69" customWidth="1"/>
    <col min="2030" max="2030" width="9.140625" style="69"/>
    <col min="2031" max="2031" width="11.5703125" style="69" customWidth="1"/>
    <col min="2032" max="2032" width="13.85546875" style="69" customWidth="1"/>
    <col min="2033" max="2036" width="9.140625" style="69" customWidth="1"/>
    <col min="2037" max="2273" width="9.140625" style="69"/>
    <col min="2274" max="2274" width="34" style="69" customWidth="1"/>
    <col min="2275" max="2275" width="11.140625" style="69" customWidth="1"/>
    <col min="2276" max="2276" width="11" style="69" customWidth="1"/>
    <col min="2277" max="2283" width="9.140625" style="69"/>
    <col min="2284" max="2285" width="10.85546875" style="69" customWidth="1"/>
    <col min="2286" max="2286" width="9.140625" style="69"/>
    <col min="2287" max="2287" width="11.5703125" style="69" customWidth="1"/>
    <col min="2288" max="2288" width="13.85546875" style="69" customWidth="1"/>
    <col min="2289" max="2292" width="9.140625" style="69" customWidth="1"/>
    <col min="2293" max="2529" width="9.140625" style="69"/>
    <col min="2530" max="2530" width="34" style="69" customWidth="1"/>
    <col min="2531" max="2531" width="11.140625" style="69" customWidth="1"/>
    <col min="2532" max="2532" width="11" style="69" customWidth="1"/>
    <col min="2533" max="2539" width="9.140625" style="69"/>
    <col min="2540" max="2541" width="10.85546875" style="69" customWidth="1"/>
    <col min="2542" max="2542" width="9.140625" style="69"/>
    <col min="2543" max="2543" width="11.5703125" style="69" customWidth="1"/>
    <col min="2544" max="2544" width="13.85546875" style="69" customWidth="1"/>
    <col min="2545" max="2548" width="9.140625" style="69" customWidth="1"/>
    <col min="2549" max="2785" width="9.140625" style="69"/>
    <col min="2786" max="2786" width="34" style="69" customWidth="1"/>
    <col min="2787" max="2787" width="11.140625" style="69" customWidth="1"/>
    <col min="2788" max="2788" width="11" style="69" customWidth="1"/>
    <col min="2789" max="2795" width="9.140625" style="69"/>
    <col min="2796" max="2797" width="10.85546875" style="69" customWidth="1"/>
    <col min="2798" max="2798" width="9.140625" style="69"/>
    <col min="2799" max="2799" width="11.5703125" style="69" customWidth="1"/>
    <col min="2800" max="2800" width="13.85546875" style="69" customWidth="1"/>
    <col min="2801" max="2804" width="9.140625" style="69" customWidth="1"/>
    <col min="2805" max="3041" width="9.140625" style="69"/>
    <col min="3042" max="3042" width="34" style="69" customWidth="1"/>
    <col min="3043" max="3043" width="11.140625" style="69" customWidth="1"/>
    <col min="3044" max="3044" width="11" style="69" customWidth="1"/>
    <col min="3045" max="3051" width="9.140625" style="69"/>
    <col min="3052" max="3053" width="10.85546875" style="69" customWidth="1"/>
    <col min="3054" max="3054" width="9.140625" style="69"/>
    <col min="3055" max="3055" width="11.5703125" style="69" customWidth="1"/>
    <col min="3056" max="3056" width="13.85546875" style="69" customWidth="1"/>
    <col min="3057" max="3060" width="9.140625" style="69" customWidth="1"/>
    <col min="3061" max="3297" width="9.140625" style="69"/>
    <col min="3298" max="3298" width="34" style="69" customWidth="1"/>
    <col min="3299" max="3299" width="11.140625" style="69" customWidth="1"/>
    <col min="3300" max="3300" width="11" style="69" customWidth="1"/>
    <col min="3301" max="3307" width="9.140625" style="69"/>
    <col min="3308" max="3309" width="10.85546875" style="69" customWidth="1"/>
    <col min="3310" max="3310" width="9.140625" style="69"/>
    <col min="3311" max="3311" width="11.5703125" style="69" customWidth="1"/>
    <col min="3312" max="3312" width="13.85546875" style="69" customWidth="1"/>
    <col min="3313" max="3316" width="9.140625" style="69" customWidth="1"/>
    <col min="3317" max="3553" width="9.140625" style="69"/>
    <col min="3554" max="3554" width="34" style="69" customWidth="1"/>
    <col min="3555" max="3555" width="11.140625" style="69" customWidth="1"/>
    <col min="3556" max="3556" width="11" style="69" customWidth="1"/>
    <col min="3557" max="3563" width="9.140625" style="69"/>
    <col min="3564" max="3565" width="10.85546875" style="69" customWidth="1"/>
    <col min="3566" max="3566" width="9.140625" style="69"/>
    <col min="3567" max="3567" width="11.5703125" style="69" customWidth="1"/>
    <col min="3568" max="3568" width="13.85546875" style="69" customWidth="1"/>
    <col min="3569" max="3572" width="9.140625" style="69" customWidth="1"/>
    <col min="3573" max="3809" width="9.140625" style="69"/>
    <col min="3810" max="3810" width="34" style="69" customWidth="1"/>
    <col min="3811" max="3811" width="11.140625" style="69" customWidth="1"/>
    <col min="3812" max="3812" width="11" style="69" customWidth="1"/>
    <col min="3813" max="3819" width="9.140625" style="69"/>
    <col min="3820" max="3821" width="10.85546875" style="69" customWidth="1"/>
    <col min="3822" max="3822" width="9.140625" style="69"/>
    <col min="3823" max="3823" width="11.5703125" style="69" customWidth="1"/>
    <col min="3824" max="3824" width="13.85546875" style="69" customWidth="1"/>
    <col min="3825" max="3828" width="9.140625" style="69" customWidth="1"/>
    <col min="3829" max="4065" width="9.140625" style="69"/>
    <col min="4066" max="4066" width="34" style="69" customWidth="1"/>
    <col min="4067" max="4067" width="11.140625" style="69" customWidth="1"/>
    <col min="4068" max="4068" width="11" style="69" customWidth="1"/>
    <col min="4069" max="4075" width="9.140625" style="69"/>
    <col min="4076" max="4077" width="10.85546875" style="69" customWidth="1"/>
    <col min="4078" max="4078" width="9.140625" style="69"/>
    <col min="4079" max="4079" width="11.5703125" style="69" customWidth="1"/>
    <col min="4080" max="4080" width="13.85546875" style="69" customWidth="1"/>
    <col min="4081" max="4084" width="9.140625" style="69" customWidth="1"/>
    <col min="4085" max="4321" width="9.140625" style="69"/>
    <col min="4322" max="4322" width="34" style="69" customWidth="1"/>
    <col min="4323" max="4323" width="11.140625" style="69" customWidth="1"/>
    <col min="4324" max="4324" width="11" style="69" customWidth="1"/>
    <col min="4325" max="4331" width="9.140625" style="69"/>
    <col min="4332" max="4333" width="10.85546875" style="69" customWidth="1"/>
    <col min="4334" max="4334" width="9.140625" style="69"/>
    <col min="4335" max="4335" width="11.5703125" style="69" customWidth="1"/>
    <col min="4336" max="4336" width="13.85546875" style="69" customWidth="1"/>
    <col min="4337" max="4340" width="9.140625" style="69" customWidth="1"/>
    <col min="4341" max="4577" width="9.140625" style="69"/>
    <col min="4578" max="4578" width="34" style="69" customWidth="1"/>
    <col min="4579" max="4579" width="11.140625" style="69" customWidth="1"/>
    <col min="4580" max="4580" width="11" style="69" customWidth="1"/>
    <col min="4581" max="4587" width="9.140625" style="69"/>
    <col min="4588" max="4589" width="10.85546875" style="69" customWidth="1"/>
    <col min="4590" max="4590" width="9.140625" style="69"/>
    <col min="4591" max="4591" width="11.5703125" style="69" customWidth="1"/>
    <col min="4592" max="4592" width="13.85546875" style="69" customWidth="1"/>
    <col min="4593" max="4596" width="9.140625" style="69" customWidth="1"/>
    <col min="4597" max="4833" width="9.140625" style="69"/>
    <col min="4834" max="4834" width="34" style="69" customWidth="1"/>
    <col min="4835" max="4835" width="11.140625" style="69" customWidth="1"/>
    <col min="4836" max="4836" width="11" style="69" customWidth="1"/>
    <col min="4837" max="4843" width="9.140625" style="69"/>
    <col min="4844" max="4845" width="10.85546875" style="69" customWidth="1"/>
    <col min="4846" max="4846" width="9.140625" style="69"/>
    <col min="4847" max="4847" width="11.5703125" style="69" customWidth="1"/>
    <col min="4848" max="4848" width="13.85546875" style="69" customWidth="1"/>
    <col min="4849" max="4852" width="9.140625" style="69" customWidth="1"/>
    <col min="4853" max="5089" width="9.140625" style="69"/>
    <col min="5090" max="5090" width="34" style="69" customWidth="1"/>
    <col min="5091" max="5091" width="11.140625" style="69" customWidth="1"/>
    <col min="5092" max="5092" width="11" style="69" customWidth="1"/>
    <col min="5093" max="5099" width="9.140625" style="69"/>
    <col min="5100" max="5101" width="10.85546875" style="69" customWidth="1"/>
    <col min="5102" max="5102" width="9.140625" style="69"/>
    <col min="5103" max="5103" width="11.5703125" style="69" customWidth="1"/>
    <col min="5104" max="5104" width="13.85546875" style="69" customWidth="1"/>
    <col min="5105" max="5108" width="9.140625" style="69" customWidth="1"/>
    <col min="5109" max="5345" width="9.140625" style="69"/>
    <col min="5346" max="5346" width="34" style="69" customWidth="1"/>
    <col min="5347" max="5347" width="11.140625" style="69" customWidth="1"/>
    <col min="5348" max="5348" width="11" style="69" customWidth="1"/>
    <col min="5349" max="5355" width="9.140625" style="69"/>
    <col min="5356" max="5357" width="10.85546875" style="69" customWidth="1"/>
    <col min="5358" max="5358" width="9.140625" style="69"/>
    <col min="5359" max="5359" width="11.5703125" style="69" customWidth="1"/>
    <col min="5360" max="5360" width="13.85546875" style="69" customWidth="1"/>
    <col min="5361" max="5364" width="9.140625" style="69" customWidth="1"/>
    <col min="5365" max="5601" width="9.140625" style="69"/>
    <col min="5602" max="5602" width="34" style="69" customWidth="1"/>
    <col min="5603" max="5603" width="11.140625" style="69" customWidth="1"/>
    <col min="5604" max="5604" width="11" style="69" customWidth="1"/>
    <col min="5605" max="5611" width="9.140625" style="69"/>
    <col min="5612" max="5613" width="10.85546875" style="69" customWidth="1"/>
    <col min="5614" max="5614" width="9.140625" style="69"/>
    <col min="5615" max="5615" width="11.5703125" style="69" customWidth="1"/>
    <col min="5616" max="5616" width="13.85546875" style="69" customWidth="1"/>
    <col min="5617" max="5620" width="9.140625" style="69" customWidth="1"/>
    <col min="5621" max="5857" width="9.140625" style="69"/>
    <col min="5858" max="5858" width="34" style="69" customWidth="1"/>
    <col min="5859" max="5859" width="11.140625" style="69" customWidth="1"/>
    <col min="5860" max="5860" width="11" style="69" customWidth="1"/>
    <col min="5861" max="5867" width="9.140625" style="69"/>
    <col min="5868" max="5869" width="10.85546875" style="69" customWidth="1"/>
    <col min="5870" max="5870" width="9.140625" style="69"/>
    <col min="5871" max="5871" width="11.5703125" style="69" customWidth="1"/>
    <col min="5872" max="5872" width="13.85546875" style="69" customWidth="1"/>
    <col min="5873" max="5876" width="9.140625" style="69" customWidth="1"/>
    <col min="5877" max="6113" width="9.140625" style="69"/>
    <col min="6114" max="6114" width="34" style="69" customWidth="1"/>
    <col min="6115" max="6115" width="11.140625" style="69" customWidth="1"/>
    <col min="6116" max="6116" width="11" style="69" customWidth="1"/>
    <col min="6117" max="6123" width="9.140625" style="69"/>
    <col min="6124" max="6125" width="10.85546875" style="69" customWidth="1"/>
    <col min="6126" max="6126" width="9.140625" style="69"/>
    <col min="6127" max="6127" width="11.5703125" style="69" customWidth="1"/>
    <col min="6128" max="6128" width="13.85546875" style="69" customWidth="1"/>
    <col min="6129" max="6132" width="9.140625" style="69" customWidth="1"/>
    <col min="6133" max="6369" width="9.140625" style="69"/>
    <col min="6370" max="6370" width="34" style="69" customWidth="1"/>
    <col min="6371" max="6371" width="11.140625" style="69" customWidth="1"/>
    <col min="6372" max="6372" width="11" style="69" customWidth="1"/>
    <col min="6373" max="6379" width="9.140625" style="69"/>
    <col min="6380" max="6381" width="10.85546875" style="69" customWidth="1"/>
    <col min="6382" max="6382" width="9.140625" style="69"/>
    <col min="6383" max="6383" width="11.5703125" style="69" customWidth="1"/>
    <col min="6384" max="6384" width="13.85546875" style="69" customWidth="1"/>
    <col min="6385" max="6388" width="9.140625" style="69" customWidth="1"/>
    <col min="6389" max="6625" width="9.140625" style="69"/>
    <col min="6626" max="6626" width="34" style="69" customWidth="1"/>
    <col min="6627" max="6627" width="11.140625" style="69" customWidth="1"/>
    <col min="6628" max="6628" width="11" style="69" customWidth="1"/>
    <col min="6629" max="6635" width="9.140625" style="69"/>
    <col min="6636" max="6637" width="10.85546875" style="69" customWidth="1"/>
    <col min="6638" max="6638" width="9.140625" style="69"/>
    <col min="6639" max="6639" width="11.5703125" style="69" customWidth="1"/>
    <col min="6640" max="6640" width="13.85546875" style="69" customWidth="1"/>
    <col min="6641" max="6644" width="9.140625" style="69" customWidth="1"/>
    <col min="6645" max="6881" width="9.140625" style="69"/>
    <col min="6882" max="6882" width="34" style="69" customWidth="1"/>
    <col min="6883" max="6883" width="11.140625" style="69" customWidth="1"/>
    <col min="6884" max="6884" width="11" style="69" customWidth="1"/>
    <col min="6885" max="6891" width="9.140625" style="69"/>
    <col min="6892" max="6893" width="10.85546875" style="69" customWidth="1"/>
    <col min="6894" max="6894" width="9.140625" style="69"/>
    <col min="6895" max="6895" width="11.5703125" style="69" customWidth="1"/>
    <col min="6896" max="6896" width="13.85546875" style="69" customWidth="1"/>
    <col min="6897" max="6900" width="9.140625" style="69" customWidth="1"/>
    <col min="6901" max="7137" width="9.140625" style="69"/>
    <col min="7138" max="7138" width="34" style="69" customWidth="1"/>
    <col min="7139" max="7139" width="11.140625" style="69" customWidth="1"/>
    <col min="7140" max="7140" width="11" style="69" customWidth="1"/>
    <col min="7141" max="7147" width="9.140625" style="69"/>
    <col min="7148" max="7149" width="10.85546875" style="69" customWidth="1"/>
    <col min="7150" max="7150" width="9.140625" style="69"/>
    <col min="7151" max="7151" width="11.5703125" style="69" customWidth="1"/>
    <col min="7152" max="7152" width="13.85546875" style="69" customWidth="1"/>
    <col min="7153" max="7156" width="9.140625" style="69" customWidth="1"/>
    <col min="7157" max="7393" width="9.140625" style="69"/>
    <col min="7394" max="7394" width="34" style="69" customWidth="1"/>
    <col min="7395" max="7395" width="11.140625" style="69" customWidth="1"/>
    <col min="7396" max="7396" width="11" style="69" customWidth="1"/>
    <col min="7397" max="7403" width="9.140625" style="69"/>
    <col min="7404" max="7405" width="10.85546875" style="69" customWidth="1"/>
    <col min="7406" max="7406" width="9.140625" style="69"/>
    <col min="7407" max="7407" width="11.5703125" style="69" customWidth="1"/>
    <col min="7408" max="7408" width="13.85546875" style="69" customWidth="1"/>
    <col min="7409" max="7412" width="9.140625" style="69" customWidth="1"/>
    <col min="7413" max="7649" width="9.140625" style="69"/>
    <col min="7650" max="7650" width="34" style="69" customWidth="1"/>
    <col min="7651" max="7651" width="11.140625" style="69" customWidth="1"/>
    <col min="7652" max="7652" width="11" style="69" customWidth="1"/>
    <col min="7653" max="7659" width="9.140625" style="69"/>
    <col min="7660" max="7661" width="10.85546875" style="69" customWidth="1"/>
    <col min="7662" max="7662" width="9.140625" style="69"/>
    <col min="7663" max="7663" width="11.5703125" style="69" customWidth="1"/>
    <col min="7664" max="7664" width="13.85546875" style="69" customWidth="1"/>
    <col min="7665" max="7668" width="9.140625" style="69" customWidth="1"/>
    <col min="7669" max="7905" width="9.140625" style="69"/>
    <col min="7906" max="7906" width="34" style="69" customWidth="1"/>
    <col min="7907" max="7907" width="11.140625" style="69" customWidth="1"/>
    <col min="7908" max="7908" width="11" style="69" customWidth="1"/>
    <col min="7909" max="7915" width="9.140625" style="69"/>
    <col min="7916" max="7917" width="10.85546875" style="69" customWidth="1"/>
    <col min="7918" max="7918" width="9.140625" style="69"/>
    <col min="7919" max="7919" width="11.5703125" style="69" customWidth="1"/>
    <col min="7920" max="7920" width="13.85546875" style="69" customWidth="1"/>
    <col min="7921" max="7924" width="9.140625" style="69" customWidth="1"/>
    <col min="7925" max="8161" width="9.140625" style="69"/>
    <col min="8162" max="8162" width="34" style="69" customWidth="1"/>
    <col min="8163" max="8163" width="11.140625" style="69" customWidth="1"/>
    <col min="8164" max="8164" width="11" style="69" customWidth="1"/>
    <col min="8165" max="8171" width="9.140625" style="69"/>
    <col min="8172" max="8173" width="10.85546875" style="69" customWidth="1"/>
    <col min="8174" max="8174" width="9.140625" style="69"/>
    <col min="8175" max="8175" width="11.5703125" style="69" customWidth="1"/>
    <col min="8176" max="8176" width="13.85546875" style="69" customWidth="1"/>
    <col min="8177" max="8180" width="9.140625" style="69" customWidth="1"/>
    <col min="8181" max="8417" width="9.140625" style="69"/>
    <col min="8418" max="8418" width="34" style="69" customWidth="1"/>
    <col min="8419" max="8419" width="11.140625" style="69" customWidth="1"/>
    <col min="8420" max="8420" width="11" style="69" customWidth="1"/>
    <col min="8421" max="8427" width="9.140625" style="69"/>
    <col min="8428" max="8429" width="10.85546875" style="69" customWidth="1"/>
    <col min="8430" max="8430" width="9.140625" style="69"/>
    <col min="8431" max="8431" width="11.5703125" style="69" customWidth="1"/>
    <col min="8432" max="8432" width="13.85546875" style="69" customWidth="1"/>
    <col min="8433" max="8436" width="9.140625" style="69" customWidth="1"/>
    <col min="8437" max="8673" width="9.140625" style="69"/>
    <col min="8674" max="8674" width="34" style="69" customWidth="1"/>
    <col min="8675" max="8675" width="11.140625" style="69" customWidth="1"/>
    <col min="8676" max="8676" width="11" style="69" customWidth="1"/>
    <col min="8677" max="8683" width="9.140625" style="69"/>
    <col min="8684" max="8685" width="10.85546875" style="69" customWidth="1"/>
    <col min="8686" max="8686" width="9.140625" style="69"/>
    <col min="8687" max="8687" width="11.5703125" style="69" customWidth="1"/>
    <col min="8688" max="8688" width="13.85546875" style="69" customWidth="1"/>
    <col min="8689" max="8692" width="9.140625" style="69" customWidth="1"/>
    <col min="8693" max="8929" width="9.140625" style="69"/>
    <col min="8930" max="8930" width="34" style="69" customWidth="1"/>
    <col min="8931" max="8931" width="11.140625" style="69" customWidth="1"/>
    <col min="8932" max="8932" width="11" style="69" customWidth="1"/>
    <col min="8933" max="8939" width="9.140625" style="69"/>
    <col min="8940" max="8941" width="10.85546875" style="69" customWidth="1"/>
    <col min="8942" max="8942" width="9.140625" style="69"/>
    <col min="8943" max="8943" width="11.5703125" style="69" customWidth="1"/>
    <col min="8944" max="8944" width="13.85546875" style="69" customWidth="1"/>
    <col min="8945" max="8948" width="9.140625" style="69" customWidth="1"/>
    <col min="8949" max="9185" width="9.140625" style="69"/>
    <col min="9186" max="9186" width="34" style="69" customWidth="1"/>
    <col min="9187" max="9187" width="11.140625" style="69" customWidth="1"/>
    <col min="9188" max="9188" width="11" style="69" customWidth="1"/>
    <col min="9189" max="9195" width="9.140625" style="69"/>
    <col min="9196" max="9197" width="10.85546875" style="69" customWidth="1"/>
    <col min="9198" max="9198" width="9.140625" style="69"/>
    <col min="9199" max="9199" width="11.5703125" style="69" customWidth="1"/>
    <col min="9200" max="9200" width="13.85546875" style="69" customWidth="1"/>
    <col min="9201" max="9204" width="9.140625" style="69" customWidth="1"/>
    <col min="9205" max="9441" width="9.140625" style="69"/>
    <col min="9442" max="9442" width="34" style="69" customWidth="1"/>
    <col min="9443" max="9443" width="11.140625" style="69" customWidth="1"/>
    <col min="9444" max="9444" width="11" style="69" customWidth="1"/>
    <col min="9445" max="9451" width="9.140625" style="69"/>
    <col min="9452" max="9453" width="10.85546875" style="69" customWidth="1"/>
    <col min="9454" max="9454" width="9.140625" style="69"/>
    <col min="9455" max="9455" width="11.5703125" style="69" customWidth="1"/>
    <col min="9456" max="9456" width="13.85546875" style="69" customWidth="1"/>
    <col min="9457" max="9460" width="9.140625" style="69" customWidth="1"/>
    <col min="9461" max="9697" width="9.140625" style="69"/>
    <col min="9698" max="9698" width="34" style="69" customWidth="1"/>
    <col min="9699" max="9699" width="11.140625" style="69" customWidth="1"/>
    <col min="9700" max="9700" width="11" style="69" customWidth="1"/>
    <col min="9701" max="9707" width="9.140625" style="69"/>
    <col min="9708" max="9709" width="10.85546875" style="69" customWidth="1"/>
    <col min="9710" max="9710" width="9.140625" style="69"/>
    <col min="9711" max="9711" width="11.5703125" style="69" customWidth="1"/>
    <col min="9712" max="9712" width="13.85546875" style="69" customWidth="1"/>
    <col min="9713" max="9716" width="9.140625" style="69" customWidth="1"/>
    <col min="9717" max="9953" width="9.140625" style="69"/>
    <col min="9954" max="9954" width="34" style="69" customWidth="1"/>
    <col min="9955" max="9955" width="11.140625" style="69" customWidth="1"/>
    <col min="9956" max="9956" width="11" style="69" customWidth="1"/>
    <col min="9957" max="9963" width="9.140625" style="69"/>
    <col min="9964" max="9965" width="10.85546875" style="69" customWidth="1"/>
    <col min="9966" max="9966" width="9.140625" style="69"/>
    <col min="9967" max="9967" width="11.5703125" style="69" customWidth="1"/>
    <col min="9968" max="9968" width="13.85546875" style="69" customWidth="1"/>
    <col min="9969" max="9972" width="9.140625" style="69" customWidth="1"/>
    <col min="9973" max="10209" width="9.140625" style="69"/>
    <col min="10210" max="10210" width="34" style="69" customWidth="1"/>
    <col min="10211" max="10211" width="11.140625" style="69" customWidth="1"/>
    <col min="10212" max="10212" width="11" style="69" customWidth="1"/>
    <col min="10213" max="10219" width="9.140625" style="69"/>
    <col min="10220" max="10221" width="10.85546875" style="69" customWidth="1"/>
    <col min="10222" max="10222" width="9.140625" style="69"/>
    <col min="10223" max="10223" width="11.5703125" style="69" customWidth="1"/>
    <col min="10224" max="10224" width="13.85546875" style="69" customWidth="1"/>
    <col min="10225" max="10228" width="9.140625" style="69" customWidth="1"/>
    <col min="10229" max="10465" width="9.140625" style="69"/>
    <col min="10466" max="10466" width="34" style="69" customWidth="1"/>
    <col min="10467" max="10467" width="11.140625" style="69" customWidth="1"/>
    <col min="10468" max="10468" width="11" style="69" customWidth="1"/>
    <col min="10469" max="10475" width="9.140625" style="69"/>
    <col min="10476" max="10477" width="10.85546875" style="69" customWidth="1"/>
    <col min="10478" max="10478" width="9.140625" style="69"/>
    <col min="10479" max="10479" width="11.5703125" style="69" customWidth="1"/>
    <col min="10480" max="10480" width="13.85546875" style="69" customWidth="1"/>
    <col min="10481" max="10484" width="9.140625" style="69" customWidth="1"/>
    <col min="10485" max="10721" width="9.140625" style="69"/>
    <col min="10722" max="10722" width="34" style="69" customWidth="1"/>
    <col min="10723" max="10723" width="11.140625" style="69" customWidth="1"/>
    <col min="10724" max="10724" width="11" style="69" customWidth="1"/>
    <col min="10725" max="10731" width="9.140625" style="69"/>
    <col min="10732" max="10733" width="10.85546875" style="69" customWidth="1"/>
    <col min="10734" max="10734" width="9.140625" style="69"/>
    <col min="10735" max="10735" width="11.5703125" style="69" customWidth="1"/>
    <col min="10736" max="10736" width="13.85546875" style="69" customWidth="1"/>
    <col min="10737" max="10740" width="9.140625" style="69" customWidth="1"/>
    <col min="10741" max="10977" width="9.140625" style="69"/>
    <col min="10978" max="10978" width="34" style="69" customWidth="1"/>
    <col min="10979" max="10979" width="11.140625" style="69" customWidth="1"/>
    <col min="10980" max="10980" width="11" style="69" customWidth="1"/>
    <col min="10981" max="10987" width="9.140625" style="69"/>
    <col min="10988" max="10989" width="10.85546875" style="69" customWidth="1"/>
    <col min="10990" max="10990" width="9.140625" style="69"/>
    <col min="10991" max="10991" width="11.5703125" style="69" customWidth="1"/>
    <col min="10992" max="10992" width="13.85546875" style="69" customWidth="1"/>
    <col min="10993" max="10996" width="9.140625" style="69" customWidth="1"/>
    <col min="10997" max="11233" width="9.140625" style="69"/>
    <col min="11234" max="11234" width="34" style="69" customWidth="1"/>
    <col min="11235" max="11235" width="11.140625" style="69" customWidth="1"/>
    <col min="11236" max="11236" width="11" style="69" customWidth="1"/>
    <col min="11237" max="11243" width="9.140625" style="69"/>
    <col min="11244" max="11245" width="10.85546875" style="69" customWidth="1"/>
    <col min="11246" max="11246" width="9.140625" style="69"/>
    <col min="11247" max="11247" width="11.5703125" style="69" customWidth="1"/>
    <col min="11248" max="11248" width="13.85546875" style="69" customWidth="1"/>
    <col min="11249" max="11252" width="9.140625" style="69" customWidth="1"/>
    <col min="11253" max="11489" width="9.140625" style="69"/>
    <col min="11490" max="11490" width="34" style="69" customWidth="1"/>
    <col min="11491" max="11491" width="11.140625" style="69" customWidth="1"/>
    <col min="11492" max="11492" width="11" style="69" customWidth="1"/>
    <col min="11493" max="11499" width="9.140625" style="69"/>
    <col min="11500" max="11501" width="10.85546875" style="69" customWidth="1"/>
    <col min="11502" max="11502" width="9.140625" style="69"/>
    <col min="11503" max="11503" width="11.5703125" style="69" customWidth="1"/>
    <col min="11504" max="11504" width="13.85546875" style="69" customWidth="1"/>
    <col min="11505" max="11508" width="9.140625" style="69" customWidth="1"/>
    <col min="11509" max="11745" width="9.140625" style="69"/>
    <col min="11746" max="11746" width="34" style="69" customWidth="1"/>
    <col min="11747" max="11747" width="11.140625" style="69" customWidth="1"/>
    <col min="11748" max="11748" width="11" style="69" customWidth="1"/>
    <col min="11749" max="11755" width="9.140625" style="69"/>
    <col min="11756" max="11757" width="10.85546875" style="69" customWidth="1"/>
    <col min="11758" max="11758" width="9.140625" style="69"/>
    <col min="11759" max="11759" width="11.5703125" style="69" customWidth="1"/>
    <col min="11760" max="11760" width="13.85546875" style="69" customWidth="1"/>
    <col min="11761" max="11764" width="9.140625" style="69" customWidth="1"/>
    <col min="11765" max="12001" width="9.140625" style="69"/>
    <col min="12002" max="12002" width="34" style="69" customWidth="1"/>
    <col min="12003" max="12003" width="11.140625" style="69" customWidth="1"/>
    <col min="12004" max="12004" width="11" style="69" customWidth="1"/>
    <col min="12005" max="12011" width="9.140625" style="69"/>
    <col min="12012" max="12013" width="10.85546875" style="69" customWidth="1"/>
    <col min="12014" max="12014" width="9.140625" style="69"/>
    <col min="12015" max="12015" width="11.5703125" style="69" customWidth="1"/>
    <col min="12016" max="12016" width="13.85546875" style="69" customWidth="1"/>
    <col min="12017" max="12020" width="9.140625" style="69" customWidth="1"/>
    <col min="12021" max="12257" width="9.140625" style="69"/>
    <col min="12258" max="12258" width="34" style="69" customWidth="1"/>
    <col min="12259" max="12259" width="11.140625" style="69" customWidth="1"/>
    <col min="12260" max="12260" width="11" style="69" customWidth="1"/>
    <col min="12261" max="12267" width="9.140625" style="69"/>
    <col min="12268" max="12269" width="10.85546875" style="69" customWidth="1"/>
    <col min="12270" max="12270" width="9.140625" style="69"/>
    <col min="12271" max="12271" width="11.5703125" style="69" customWidth="1"/>
    <col min="12272" max="12272" width="13.85546875" style="69" customWidth="1"/>
    <col min="12273" max="12276" width="9.140625" style="69" customWidth="1"/>
    <col min="12277" max="12513" width="9.140625" style="69"/>
    <col min="12514" max="12514" width="34" style="69" customWidth="1"/>
    <col min="12515" max="12515" width="11.140625" style="69" customWidth="1"/>
    <col min="12516" max="12516" width="11" style="69" customWidth="1"/>
    <col min="12517" max="12523" width="9.140625" style="69"/>
    <col min="12524" max="12525" width="10.85546875" style="69" customWidth="1"/>
    <col min="12526" max="12526" width="9.140625" style="69"/>
    <col min="12527" max="12527" width="11.5703125" style="69" customWidth="1"/>
    <col min="12528" max="12528" width="13.85546875" style="69" customWidth="1"/>
    <col min="12529" max="12532" width="9.140625" style="69" customWidth="1"/>
    <col min="12533" max="12769" width="9.140625" style="69"/>
    <col min="12770" max="12770" width="34" style="69" customWidth="1"/>
    <col min="12771" max="12771" width="11.140625" style="69" customWidth="1"/>
    <col min="12772" max="12772" width="11" style="69" customWidth="1"/>
    <col min="12773" max="12779" width="9.140625" style="69"/>
    <col min="12780" max="12781" width="10.85546875" style="69" customWidth="1"/>
    <col min="12782" max="12782" width="9.140625" style="69"/>
    <col min="12783" max="12783" width="11.5703125" style="69" customWidth="1"/>
    <col min="12784" max="12784" width="13.85546875" style="69" customWidth="1"/>
    <col min="12785" max="12788" width="9.140625" style="69" customWidth="1"/>
    <col min="12789" max="13025" width="9.140625" style="69"/>
    <col min="13026" max="13026" width="34" style="69" customWidth="1"/>
    <col min="13027" max="13027" width="11.140625" style="69" customWidth="1"/>
    <col min="13028" max="13028" width="11" style="69" customWidth="1"/>
    <col min="13029" max="13035" width="9.140625" style="69"/>
    <col min="13036" max="13037" width="10.85546875" style="69" customWidth="1"/>
    <col min="13038" max="13038" width="9.140625" style="69"/>
    <col min="13039" max="13039" width="11.5703125" style="69" customWidth="1"/>
    <col min="13040" max="13040" width="13.85546875" style="69" customWidth="1"/>
    <col min="13041" max="13044" width="9.140625" style="69" customWidth="1"/>
    <col min="13045" max="13281" width="9.140625" style="69"/>
    <col min="13282" max="13282" width="34" style="69" customWidth="1"/>
    <col min="13283" max="13283" width="11.140625" style="69" customWidth="1"/>
    <col min="13284" max="13284" width="11" style="69" customWidth="1"/>
    <col min="13285" max="13291" width="9.140625" style="69"/>
    <col min="13292" max="13293" width="10.85546875" style="69" customWidth="1"/>
    <col min="13294" max="13294" width="9.140625" style="69"/>
    <col min="13295" max="13295" width="11.5703125" style="69" customWidth="1"/>
    <col min="13296" max="13296" width="13.85546875" style="69" customWidth="1"/>
    <col min="13297" max="13300" width="9.140625" style="69" customWidth="1"/>
    <col min="13301" max="13537" width="9.140625" style="69"/>
    <col min="13538" max="13538" width="34" style="69" customWidth="1"/>
    <col min="13539" max="13539" width="11.140625" style="69" customWidth="1"/>
    <col min="13540" max="13540" width="11" style="69" customWidth="1"/>
    <col min="13541" max="13547" width="9.140625" style="69"/>
    <col min="13548" max="13549" width="10.85546875" style="69" customWidth="1"/>
    <col min="13550" max="13550" width="9.140625" style="69"/>
    <col min="13551" max="13551" width="11.5703125" style="69" customWidth="1"/>
    <col min="13552" max="13552" width="13.85546875" style="69" customWidth="1"/>
    <col min="13553" max="13556" width="9.140625" style="69" customWidth="1"/>
    <col min="13557" max="13793" width="9.140625" style="69"/>
    <col min="13794" max="13794" width="34" style="69" customWidth="1"/>
    <col min="13795" max="13795" width="11.140625" style="69" customWidth="1"/>
    <col min="13796" max="13796" width="11" style="69" customWidth="1"/>
    <col min="13797" max="13803" width="9.140625" style="69"/>
    <col min="13804" max="13805" width="10.85546875" style="69" customWidth="1"/>
    <col min="13806" max="13806" width="9.140625" style="69"/>
    <col min="13807" max="13807" width="11.5703125" style="69" customWidth="1"/>
    <col min="13808" max="13808" width="13.85546875" style="69" customWidth="1"/>
    <col min="13809" max="13812" width="9.140625" style="69" customWidth="1"/>
    <col min="13813" max="14049" width="9.140625" style="69"/>
    <col min="14050" max="14050" width="34" style="69" customWidth="1"/>
    <col min="14051" max="14051" width="11.140625" style="69" customWidth="1"/>
    <col min="14052" max="14052" width="11" style="69" customWidth="1"/>
    <col min="14053" max="14059" width="9.140625" style="69"/>
    <col min="14060" max="14061" width="10.85546875" style="69" customWidth="1"/>
    <col min="14062" max="14062" width="9.140625" style="69"/>
    <col min="14063" max="14063" width="11.5703125" style="69" customWidth="1"/>
    <col min="14064" max="14064" width="13.85546875" style="69" customWidth="1"/>
    <col min="14065" max="14068" width="9.140625" style="69" customWidth="1"/>
    <col min="14069" max="14305" width="9.140625" style="69"/>
    <col min="14306" max="14306" width="34" style="69" customWidth="1"/>
    <col min="14307" max="14307" width="11.140625" style="69" customWidth="1"/>
    <col min="14308" max="14308" width="11" style="69" customWidth="1"/>
    <col min="14309" max="14315" width="9.140625" style="69"/>
    <col min="14316" max="14317" width="10.85546875" style="69" customWidth="1"/>
    <col min="14318" max="14318" width="9.140625" style="69"/>
    <col min="14319" max="14319" width="11.5703125" style="69" customWidth="1"/>
    <col min="14320" max="14320" width="13.85546875" style="69" customWidth="1"/>
    <col min="14321" max="14324" width="9.140625" style="69" customWidth="1"/>
    <col min="14325" max="14561" width="9.140625" style="69"/>
    <col min="14562" max="14562" width="34" style="69" customWidth="1"/>
    <col min="14563" max="14563" width="11.140625" style="69" customWidth="1"/>
    <col min="14564" max="14564" width="11" style="69" customWidth="1"/>
    <col min="14565" max="14571" width="9.140625" style="69"/>
    <col min="14572" max="14573" width="10.85546875" style="69" customWidth="1"/>
    <col min="14574" max="14574" width="9.140625" style="69"/>
    <col min="14575" max="14575" width="11.5703125" style="69" customWidth="1"/>
    <col min="14576" max="14576" width="13.85546875" style="69" customWidth="1"/>
    <col min="14577" max="14580" width="9.140625" style="69" customWidth="1"/>
    <col min="14581" max="14817" width="9.140625" style="69"/>
    <col min="14818" max="14818" width="34" style="69" customWidth="1"/>
    <col min="14819" max="14819" width="11.140625" style="69" customWidth="1"/>
    <col min="14820" max="14820" width="11" style="69" customWidth="1"/>
    <col min="14821" max="14827" width="9.140625" style="69"/>
    <col min="14828" max="14829" width="10.85546875" style="69" customWidth="1"/>
    <col min="14830" max="14830" width="9.140625" style="69"/>
    <col min="14831" max="14831" width="11.5703125" style="69" customWidth="1"/>
    <col min="14832" max="14832" width="13.85546875" style="69" customWidth="1"/>
    <col min="14833" max="14836" width="9.140625" style="69" customWidth="1"/>
    <col min="14837" max="15073" width="9.140625" style="69"/>
    <col min="15074" max="15074" width="34" style="69" customWidth="1"/>
    <col min="15075" max="15075" width="11.140625" style="69" customWidth="1"/>
    <col min="15076" max="15076" width="11" style="69" customWidth="1"/>
    <col min="15077" max="15083" width="9.140625" style="69"/>
    <col min="15084" max="15085" width="10.85546875" style="69" customWidth="1"/>
    <col min="15086" max="15086" width="9.140625" style="69"/>
    <col min="15087" max="15087" width="11.5703125" style="69" customWidth="1"/>
    <col min="15088" max="15088" width="13.85546875" style="69" customWidth="1"/>
    <col min="15089" max="15092" width="9.140625" style="69" customWidth="1"/>
    <col min="15093" max="15329" width="9.140625" style="69"/>
    <col min="15330" max="15330" width="34" style="69" customWidth="1"/>
    <col min="15331" max="15331" width="11.140625" style="69" customWidth="1"/>
    <col min="15332" max="15332" width="11" style="69" customWidth="1"/>
    <col min="15333" max="15339" width="9.140625" style="69"/>
    <col min="15340" max="15341" width="10.85546875" style="69" customWidth="1"/>
    <col min="15342" max="15342" width="9.140625" style="69"/>
    <col min="15343" max="15343" width="11.5703125" style="69" customWidth="1"/>
    <col min="15344" max="15344" width="13.85546875" style="69" customWidth="1"/>
    <col min="15345" max="15348" width="9.140625" style="69" customWidth="1"/>
    <col min="15349" max="15585" width="9.140625" style="69"/>
    <col min="15586" max="15586" width="34" style="69" customWidth="1"/>
    <col min="15587" max="15587" width="11.140625" style="69" customWidth="1"/>
    <col min="15588" max="15588" width="11" style="69" customWidth="1"/>
    <col min="15589" max="15595" width="9.140625" style="69"/>
    <col min="15596" max="15597" width="10.85546875" style="69" customWidth="1"/>
    <col min="15598" max="15598" width="9.140625" style="69"/>
    <col min="15599" max="15599" width="11.5703125" style="69" customWidth="1"/>
    <col min="15600" max="15600" width="13.85546875" style="69" customWidth="1"/>
    <col min="15601" max="15604" width="9.140625" style="69" customWidth="1"/>
    <col min="15605" max="15841" width="9.140625" style="69"/>
    <col min="15842" max="15842" width="34" style="69" customWidth="1"/>
    <col min="15843" max="15843" width="11.140625" style="69" customWidth="1"/>
    <col min="15844" max="15844" width="11" style="69" customWidth="1"/>
    <col min="15845" max="15851" width="9.140625" style="69"/>
    <col min="15852" max="15853" width="10.85546875" style="69" customWidth="1"/>
    <col min="15854" max="15854" width="9.140625" style="69"/>
    <col min="15855" max="15855" width="11.5703125" style="69" customWidth="1"/>
    <col min="15856" max="15856" width="13.85546875" style="69" customWidth="1"/>
    <col min="15857" max="15860" width="9.140625" style="69" customWidth="1"/>
    <col min="15861" max="16097" width="9.140625" style="69"/>
    <col min="16098" max="16098" width="34" style="69" customWidth="1"/>
    <col min="16099" max="16099" width="11.140625" style="69" customWidth="1"/>
    <col min="16100" max="16100" width="11" style="69" customWidth="1"/>
    <col min="16101" max="16107" width="9.140625" style="69"/>
    <col min="16108" max="16109" width="10.85546875" style="69" customWidth="1"/>
    <col min="16110" max="16110" width="9.140625" style="69"/>
    <col min="16111" max="16111" width="11.5703125" style="69" customWidth="1"/>
    <col min="16112" max="16112" width="13.85546875" style="69" customWidth="1"/>
    <col min="16113" max="16116" width="9.140625" style="69" customWidth="1"/>
    <col min="16117" max="16384" width="9.140625" style="69"/>
  </cols>
  <sheetData>
    <row r="1" spans="1:8" ht="44.45" customHeight="1" x14ac:dyDescent="0.3">
      <c r="B1" s="423" t="s">
        <v>258</v>
      </c>
      <c r="C1" s="423"/>
      <c r="D1" s="423"/>
      <c r="E1" s="423"/>
      <c r="F1" s="423"/>
      <c r="G1" s="423"/>
      <c r="H1" s="423"/>
    </row>
    <row r="2" spans="1:8" ht="15.6" customHeight="1" thickBot="1" x14ac:dyDescent="0.3">
      <c r="A2" s="243" t="s">
        <v>338</v>
      </c>
    </row>
    <row r="3" spans="1:8" ht="15.6" customHeight="1" x14ac:dyDescent="0.25">
      <c r="A3" s="424" t="s">
        <v>259</v>
      </c>
      <c r="B3" s="427" t="s">
        <v>260</v>
      </c>
      <c r="C3" s="332" t="s">
        <v>261</v>
      </c>
      <c r="D3" s="430" t="s">
        <v>188</v>
      </c>
      <c r="E3" s="430"/>
      <c r="F3" s="430"/>
      <c r="G3" s="430"/>
      <c r="H3" s="431"/>
    </row>
    <row r="4" spans="1:8" ht="52.9" customHeight="1" x14ac:dyDescent="0.25">
      <c r="A4" s="425"/>
      <c r="B4" s="428"/>
      <c r="C4" s="333"/>
      <c r="D4" s="333" t="s">
        <v>262</v>
      </c>
      <c r="E4" s="333" t="s">
        <v>263</v>
      </c>
      <c r="F4" s="333"/>
      <c r="G4" s="333"/>
      <c r="H4" s="337" t="s">
        <v>264</v>
      </c>
    </row>
    <row r="5" spans="1:8" ht="55.9" customHeight="1" thickBot="1" x14ac:dyDescent="0.3">
      <c r="A5" s="426"/>
      <c r="B5" s="429"/>
      <c r="C5" s="334"/>
      <c r="D5" s="334"/>
      <c r="E5" s="278" t="s">
        <v>90</v>
      </c>
      <c r="F5" s="278" t="s">
        <v>193</v>
      </c>
      <c r="G5" s="278" t="s">
        <v>265</v>
      </c>
      <c r="H5" s="338"/>
    </row>
    <row r="6" spans="1:8" ht="31.35" customHeight="1" x14ac:dyDescent="0.25">
      <c r="A6" s="433" t="s">
        <v>266</v>
      </c>
      <c r="B6" s="279" t="s">
        <v>267</v>
      </c>
      <c r="C6" s="280"/>
      <c r="D6" s="280"/>
      <c r="E6" s="280">
        <f>F6+G6</f>
        <v>0</v>
      </c>
      <c r="F6" s="280"/>
      <c r="G6" s="280"/>
      <c r="H6" s="280"/>
    </row>
    <row r="7" spans="1:8" ht="34.35" customHeight="1" x14ac:dyDescent="0.25">
      <c r="A7" s="433"/>
      <c r="B7" s="282" t="s">
        <v>268</v>
      </c>
      <c r="C7" s="281"/>
      <c r="D7" s="281"/>
      <c r="E7" s="281">
        <f t="shared" ref="E7:E51" si="0">F7+G7</f>
        <v>0</v>
      </c>
      <c r="F7" s="281"/>
      <c r="G7" s="281"/>
      <c r="H7" s="281"/>
    </row>
    <row r="8" spans="1:8" ht="26.45" customHeight="1" x14ac:dyDescent="0.25">
      <c r="A8" s="434"/>
      <c r="B8" s="282" t="s">
        <v>269</v>
      </c>
      <c r="C8" s="281"/>
      <c r="D8" s="281"/>
      <c r="E8" s="281">
        <f t="shared" si="0"/>
        <v>0</v>
      </c>
      <c r="F8" s="281"/>
      <c r="G8" s="281"/>
      <c r="H8" s="281"/>
    </row>
    <row r="9" spans="1:8" ht="32.450000000000003" customHeight="1" x14ac:dyDescent="0.25">
      <c r="A9" s="282" t="s">
        <v>270</v>
      </c>
      <c r="B9" s="282" t="s">
        <v>271</v>
      </c>
      <c r="C9" s="281"/>
      <c r="D9" s="281"/>
      <c r="E9" s="281">
        <f t="shared" si="0"/>
        <v>0</v>
      </c>
      <c r="F9" s="281"/>
      <c r="G9" s="281"/>
      <c r="H9" s="281"/>
    </row>
    <row r="10" spans="1:8" x14ac:dyDescent="0.25">
      <c r="A10" s="282" t="s">
        <v>272</v>
      </c>
      <c r="B10" s="282" t="s">
        <v>273</v>
      </c>
      <c r="C10" s="281"/>
      <c r="D10" s="281"/>
      <c r="E10" s="281">
        <f t="shared" si="0"/>
        <v>0</v>
      </c>
      <c r="F10" s="281"/>
      <c r="G10" s="281"/>
      <c r="H10" s="281"/>
    </row>
    <row r="11" spans="1:8" x14ac:dyDescent="0.25">
      <c r="A11" s="282" t="s">
        <v>274</v>
      </c>
      <c r="B11" s="282" t="s">
        <v>275</v>
      </c>
      <c r="C11" s="281"/>
      <c r="D11" s="281"/>
      <c r="E11" s="281">
        <f t="shared" si="0"/>
        <v>0</v>
      </c>
      <c r="F11" s="281"/>
      <c r="G11" s="281"/>
      <c r="H11" s="281"/>
    </row>
    <row r="12" spans="1:8" x14ac:dyDescent="0.25">
      <c r="A12" s="282" t="s">
        <v>276</v>
      </c>
      <c r="B12" s="282" t="s">
        <v>277</v>
      </c>
      <c r="C12" s="281"/>
      <c r="D12" s="281"/>
      <c r="E12" s="281">
        <f t="shared" si="0"/>
        <v>0</v>
      </c>
      <c r="F12" s="281"/>
      <c r="G12" s="281"/>
      <c r="H12" s="281"/>
    </row>
    <row r="13" spans="1:8" x14ac:dyDescent="0.25">
      <c r="A13" s="284" t="s">
        <v>204</v>
      </c>
      <c r="B13" s="284" t="s">
        <v>205</v>
      </c>
      <c r="C13" s="281"/>
      <c r="D13" s="281"/>
      <c r="E13" s="281">
        <f t="shared" si="0"/>
        <v>0</v>
      </c>
      <c r="F13" s="281"/>
      <c r="G13" s="281"/>
      <c r="H13" s="281"/>
    </row>
    <row r="14" spans="1:8" x14ac:dyDescent="0.25">
      <c r="A14" s="282" t="s">
        <v>278</v>
      </c>
      <c r="B14" s="282" t="s">
        <v>279</v>
      </c>
      <c r="C14" s="281"/>
      <c r="D14" s="281"/>
      <c r="E14" s="281">
        <f t="shared" si="0"/>
        <v>0</v>
      </c>
      <c r="F14" s="281"/>
      <c r="G14" s="281"/>
      <c r="H14" s="281"/>
    </row>
    <row r="15" spans="1:8" x14ac:dyDescent="0.25">
      <c r="A15" s="282" t="s">
        <v>280</v>
      </c>
      <c r="B15" s="282" t="s">
        <v>281</v>
      </c>
      <c r="C15" s="281"/>
      <c r="D15" s="281"/>
      <c r="E15" s="281">
        <f t="shared" si="0"/>
        <v>0</v>
      </c>
      <c r="F15" s="281"/>
      <c r="G15" s="281"/>
      <c r="H15" s="281"/>
    </row>
    <row r="16" spans="1:8" ht="24.6" customHeight="1" x14ac:dyDescent="0.25">
      <c r="A16" s="282" t="s">
        <v>282</v>
      </c>
      <c r="B16" s="282" t="s">
        <v>283</v>
      </c>
      <c r="C16" s="281"/>
      <c r="D16" s="281"/>
      <c r="E16" s="281">
        <f t="shared" si="0"/>
        <v>0</v>
      </c>
      <c r="F16" s="281"/>
      <c r="G16" s="281"/>
      <c r="H16" s="281"/>
    </row>
    <row r="17" spans="1:8" x14ac:dyDescent="0.25">
      <c r="A17" s="282" t="s">
        <v>284</v>
      </c>
      <c r="B17" s="282" t="s">
        <v>285</v>
      </c>
      <c r="C17" s="281"/>
      <c r="D17" s="281"/>
      <c r="E17" s="281">
        <f t="shared" si="0"/>
        <v>0</v>
      </c>
      <c r="F17" s="281"/>
      <c r="G17" s="281"/>
      <c r="H17" s="281"/>
    </row>
    <row r="18" spans="1:8" x14ac:dyDescent="0.25">
      <c r="A18" s="282" t="s">
        <v>286</v>
      </c>
      <c r="B18" s="282" t="s">
        <v>287</v>
      </c>
      <c r="C18" s="281"/>
      <c r="D18" s="281"/>
      <c r="E18" s="281">
        <f t="shared" si="0"/>
        <v>0</v>
      </c>
      <c r="F18" s="281"/>
      <c r="G18" s="281"/>
      <c r="H18" s="281"/>
    </row>
    <row r="19" spans="1:8" ht="16.350000000000001" customHeight="1" x14ac:dyDescent="0.25">
      <c r="A19" s="284" t="s">
        <v>212</v>
      </c>
      <c r="B19" s="284" t="s">
        <v>213</v>
      </c>
      <c r="C19" s="281">
        <v>1517</v>
      </c>
      <c r="D19" s="281"/>
      <c r="E19" s="281">
        <f t="shared" si="0"/>
        <v>0</v>
      </c>
      <c r="F19" s="281"/>
      <c r="G19" s="281"/>
      <c r="H19" s="281"/>
    </row>
    <row r="20" spans="1:8" ht="16.350000000000001" customHeight="1" x14ac:dyDescent="0.25">
      <c r="A20" s="435" t="s">
        <v>288</v>
      </c>
      <c r="B20" s="282" t="s">
        <v>289</v>
      </c>
      <c r="C20" s="281">
        <v>1732</v>
      </c>
      <c r="D20" s="281"/>
      <c r="E20" s="281">
        <f t="shared" si="0"/>
        <v>0</v>
      </c>
      <c r="F20" s="281"/>
      <c r="G20" s="281"/>
      <c r="H20" s="281"/>
    </row>
    <row r="21" spans="1:8" ht="43.7" customHeight="1" x14ac:dyDescent="0.25">
      <c r="A21" s="436"/>
      <c r="B21" s="64" t="s">
        <v>290</v>
      </c>
      <c r="C21" s="281">
        <f>1653-52</f>
        <v>1601</v>
      </c>
      <c r="D21" s="281"/>
      <c r="E21" s="281">
        <f t="shared" si="0"/>
        <v>0</v>
      </c>
      <c r="F21" s="281"/>
      <c r="G21" s="281"/>
      <c r="H21" s="281"/>
    </row>
    <row r="22" spans="1:8" x14ac:dyDescent="0.25">
      <c r="A22" s="282" t="s">
        <v>291</v>
      </c>
      <c r="B22" s="282" t="s">
        <v>292</v>
      </c>
      <c r="C22" s="281"/>
      <c r="D22" s="281"/>
      <c r="E22" s="281">
        <f t="shared" si="0"/>
        <v>0</v>
      </c>
      <c r="F22" s="281"/>
      <c r="G22" s="281"/>
      <c r="H22" s="281"/>
    </row>
    <row r="23" spans="1:8" x14ac:dyDescent="0.25">
      <c r="A23" s="435" t="s">
        <v>293</v>
      </c>
      <c r="B23" s="282" t="s">
        <v>294</v>
      </c>
      <c r="C23" s="281">
        <f t="shared" ref="C23:D23" si="1">C24+C25+C26</f>
        <v>700</v>
      </c>
      <c r="D23" s="281">
        <f t="shared" si="1"/>
        <v>0</v>
      </c>
      <c r="E23" s="281">
        <f t="shared" si="0"/>
        <v>700</v>
      </c>
      <c r="F23" s="281">
        <f t="shared" ref="F23:H23" si="2">F24+F25+F26</f>
        <v>700</v>
      </c>
      <c r="G23" s="281">
        <f t="shared" si="2"/>
        <v>0</v>
      </c>
      <c r="H23" s="281">
        <f t="shared" si="2"/>
        <v>0</v>
      </c>
    </row>
    <row r="24" spans="1:8" x14ac:dyDescent="0.25">
      <c r="A24" s="437"/>
      <c r="B24" s="285" t="s">
        <v>295</v>
      </c>
      <c r="C24" s="281">
        <v>700</v>
      </c>
      <c r="D24" s="281"/>
      <c r="E24" s="281">
        <f t="shared" si="0"/>
        <v>700</v>
      </c>
      <c r="F24" s="281">
        <v>700</v>
      </c>
      <c r="G24" s="281"/>
      <c r="H24" s="281"/>
    </row>
    <row r="25" spans="1:8" ht="83.45" customHeight="1" x14ac:dyDescent="0.25">
      <c r="A25" s="437"/>
      <c r="B25" s="285" t="s">
        <v>296</v>
      </c>
      <c r="C25" s="281"/>
      <c r="D25" s="281"/>
      <c r="E25" s="281">
        <f t="shared" si="0"/>
        <v>0</v>
      </c>
      <c r="F25" s="281"/>
      <c r="G25" s="281"/>
      <c r="H25" s="281"/>
    </row>
    <row r="26" spans="1:8" ht="78.75" x14ac:dyDescent="0.25">
      <c r="A26" s="436"/>
      <c r="B26" s="285" t="s">
        <v>297</v>
      </c>
      <c r="C26" s="281"/>
      <c r="D26" s="281"/>
      <c r="E26" s="281">
        <f t="shared" si="0"/>
        <v>0</v>
      </c>
      <c r="F26" s="281"/>
      <c r="G26" s="281"/>
      <c r="H26" s="281"/>
    </row>
    <row r="27" spans="1:8" x14ac:dyDescent="0.25">
      <c r="A27" s="438" t="s">
        <v>298</v>
      </c>
      <c r="B27" s="282" t="s">
        <v>299</v>
      </c>
      <c r="C27" s="281"/>
      <c r="D27" s="281"/>
      <c r="E27" s="281">
        <f t="shared" si="0"/>
        <v>0</v>
      </c>
      <c r="F27" s="281"/>
      <c r="G27" s="281"/>
      <c r="H27" s="281"/>
    </row>
    <row r="28" spans="1:8" ht="47.25" x14ac:dyDescent="0.25">
      <c r="A28" s="438"/>
      <c r="B28" s="282" t="s">
        <v>300</v>
      </c>
      <c r="C28" s="281"/>
      <c r="D28" s="281"/>
      <c r="E28" s="281">
        <f t="shared" si="0"/>
        <v>0</v>
      </c>
      <c r="F28" s="281"/>
      <c r="G28" s="281"/>
      <c r="H28" s="281"/>
    </row>
    <row r="29" spans="1:8" x14ac:dyDescent="0.25">
      <c r="A29" s="438"/>
      <c r="B29" s="286" t="s">
        <v>301</v>
      </c>
      <c r="C29" s="281"/>
      <c r="D29" s="281"/>
      <c r="E29" s="281">
        <f t="shared" si="0"/>
        <v>0</v>
      </c>
      <c r="F29" s="281"/>
      <c r="G29" s="281"/>
      <c r="H29" s="281"/>
    </row>
    <row r="30" spans="1:8" x14ac:dyDescent="0.25">
      <c r="A30" s="282" t="s">
        <v>302</v>
      </c>
      <c r="B30" s="282" t="s">
        <v>303</v>
      </c>
      <c r="C30" s="281"/>
      <c r="D30" s="281"/>
      <c r="E30" s="281">
        <f t="shared" si="0"/>
        <v>0</v>
      </c>
      <c r="F30" s="281"/>
      <c r="G30" s="281"/>
      <c r="H30" s="281"/>
    </row>
    <row r="31" spans="1:8" ht="31.5" x14ac:dyDescent="0.25">
      <c r="A31" s="287" t="s">
        <v>304</v>
      </c>
      <c r="B31" s="288" t="s">
        <v>305</v>
      </c>
      <c r="C31" s="281"/>
      <c r="D31" s="281"/>
      <c r="E31" s="281">
        <f t="shared" si="0"/>
        <v>0</v>
      </c>
      <c r="F31" s="281"/>
      <c r="G31" s="281"/>
      <c r="H31" s="281"/>
    </row>
    <row r="32" spans="1:8" ht="16.350000000000001" customHeight="1" x14ac:dyDescent="0.25">
      <c r="A32" s="282" t="s">
        <v>306</v>
      </c>
      <c r="B32" s="282" t="s">
        <v>307</v>
      </c>
      <c r="C32" s="281"/>
      <c r="D32" s="281"/>
      <c r="E32" s="281">
        <f t="shared" si="0"/>
        <v>0</v>
      </c>
      <c r="F32" s="281"/>
      <c r="G32" s="281"/>
      <c r="H32" s="281"/>
    </row>
    <row r="33" spans="1:8" x14ac:dyDescent="0.25">
      <c r="A33" s="284" t="s">
        <v>223</v>
      </c>
      <c r="B33" s="284" t="s">
        <v>224</v>
      </c>
      <c r="C33" s="281"/>
      <c r="D33" s="281"/>
      <c r="E33" s="281">
        <f t="shared" si="0"/>
        <v>0</v>
      </c>
      <c r="F33" s="281"/>
      <c r="G33" s="281"/>
      <c r="H33" s="281"/>
    </row>
    <row r="34" spans="1:8" x14ac:dyDescent="0.25">
      <c r="A34" s="284" t="s">
        <v>308</v>
      </c>
      <c r="B34" s="284" t="s">
        <v>226</v>
      </c>
      <c r="C34" s="281"/>
      <c r="D34" s="281"/>
      <c r="E34" s="281">
        <f t="shared" si="0"/>
        <v>0</v>
      </c>
      <c r="F34" s="281"/>
      <c r="G34" s="281"/>
      <c r="H34" s="281"/>
    </row>
    <row r="35" spans="1:8" x14ac:dyDescent="0.25">
      <c r="A35" s="282" t="s">
        <v>309</v>
      </c>
      <c r="B35" s="282" t="s">
        <v>310</v>
      </c>
      <c r="C35" s="281"/>
      <c r="D35" s="281"/>
      <c r="E35" s="281">
        <f t="shared" si="0"/>
        <v>0</v>
      </c>
      <c r="F35" s="281"/>
      <c r="G35" s="281"/>
      <c r="H35" s="281"/>
    </row>
    <row r="36" spans="1:8" x14ac:dyDescent="0.25">
      <c r="A36" s="282" t="s">
        <v>311</v>
      </c>
      <c r="B36" s="282" t="s">
        <v>312</v>
      </c>
      <c r="C36" s="281"/>
      <c r="D36" s="281"/>
      <c r="E36" s="281">
        <f t="shared" si="0"/>
        <v>0</v>
      </c>
      <c r="F36" s="281"/>
      <c r="G36" s="281"/>
      <c r="H36" s="281"/>
    </row>
    <row r="37" spans="1:8" x14ac:dyDescent="0.25">
      <c r="A37" s="282" t="s">
        <v>313</v>
      </c>
      <c r="B37" s="282" t="s">
        <v>314</v>
      </c>
      <c r="C37" s="281"/>
      <c r="D37" s="281"/>
      <c r="E37" s="281">
        <f t="shared" si="0"/>
        <v>0</v>
      </c>
      <c r="F37" s="281"/>
      <c r="G37" s="281"/>
      <c r="H37" s="281"/>
    </row>
    <row r="38" spans="1:8" x14ac:dyDescent="0.25">
      <c r="A38" s="282" t="s">
        <v>315</v>
      </c>
      <c r="B38" s="282" t="s">
        <v>316</v>
      </c>
      <c r="C38" s="281"/>
      <c r="D38" s="281"/>
      <c r="E38" s="281">
        <f t="shared" si="0"/>
        <v>0</v>
      </c>
      <c r="F38" s="281"/>
      <c r="G38" s="281"/>
      <c r="H38" s="281"/>
    </row>
    <row r="39" spans="1:8" x14ac:dyDescent="0.25">
      <c r="A39" s="282" t="s">
        <v>317</v>
      </c>
      <c r="B39" s="282" t="s">
        <v>318</v>
      </c>
      <c r="C39" s="281"/>
      <c r="D39" s="281"/>
      <c r="E39" s="281">
        <f t="shared" si="0"/>
        <v>0</v>
      </c>
      <c r="F39" s="281"/>
      <c r="G39" s="281"/>
      <c r="H39" s="281"/>
    </row>
    <row r="40" spans="1:8" x14ac:dyDescent="0.25">
      <c r="A40" s="432" t="s">
        <v>319</v>
      </c>
      <c r="B40" s="282" t="s">
        <v>320</v>
      </c>
      <c r="C40" s="281"/>
      <c r="D40" s="281"/>
      <c r="E40" s="281">
        <f t="shared" si="0"/>
        <v>0</v>
      </c>
      <c r="F40" s="281"/>
      <c r="G40" s="281"/>
      <c r="H40" s="281"/>
    </row>
    <row r="41" spans="1:8" x14ac:dyDescent="0.25">
      <c r="A41" s="432"/>
      <c r="B41" s="282" t="s">
        <v>321</v>
      </c>
      <c r="C41" s="281"/>
      <c r="D41" s="281"/>
      <c r="E41" s="281">
        <f t="shared" si="0"/>
        <v>0</v>
      </c>
      <c r="F41" s="281"/>
      <c r="G41" s="281"/>
      <c r="H41" s="281"/>
    </row>
    <row r="42" spans="1:8" x14ac:dyDescent="0.25">
      <c r="A42" s="282" t="s">
        <v>322</v>
      </c>
      <c r="B42" s="282" t="s">
        <v>323</v>
      </c>
      <c r="C42" s="281"/>
      <c r="D42" s="281"/>
      <c r="E42" s="281">
        <f t="shared" si="0"/>
        <v>0</v>
      </c>
      <c r="F42" s="289"/>
      <c r="G42" s="281"/>
      <c r="H42" s="281"/>
    </row>
    <row r="43" spans="1:8" x14ac:dyDescent="0.25">
      <c r="A43" s="282" t="s">
        <v>324</v>
      </c>
      <c r="B43" s="282" t="s">
        <v>325</v>
      </c>
      <c r="C43" s="281"/>
      <c r="D43" s="281"/>
      <c r="E43" s="281">
        <f t="shared" si="0"/>
        <v>0</v>
      </c>
      <c r="F43" s="281"/>
      <c r="G43" s="281"/>
      <c r="H43" s="281"/>
    </row>
    <row r="44" spans="1:8" ht="15" customHeight="1" x14ac:dyDescent="0.25">
      <c r="A44" s="432" t="s">
        <v>326</v>
      </c>
      <c r="B44" s="282" t="s">
        <v>327</v>
      </c>
      <c r="C44" s="281"/>
      <c r="D44" s="281"/>
      <c r="E44" s="281">
        <f t="shared" si="0"/>
        <v>0</v>
      </c>
      <c r="F44" s="281"/>
      <c r="G44" s="281"/>
      <c r="H44" s="281"/>
    </row>
    <row r="45" spans="1:8" ht="18" customHeight="1" x14ac:dyDescent="0.25">
      <c r="A45" s="432"/>
      <c r="B45" s="282" t="s">
        <v>328</v>
      </c>
      <c r="C45" s="281"/>
      <c r="D45" s="281"/>
      <c r="E45" s="281">
        <f t="shared" si="0"/>
        <v>0</v>
      </c>
      <c r="F45" s="281"/>
      <c r="G45" s="281"/>
      <c r="H45" s="281"/>
    </row>
    <row r="46" spans="1:8" x14ac:dyDescent="0.25">
      <c r="A46" s="282" t="s">
        <v>329</v>
      </c>
      <c r="B46" s="282" t="s">
        <v>330</v>
      </c>
      <c r="C46" s="281"/>
      <c r="D46" s="281"/>
      <c r="E46" s="281">
        <f t="shared" si="0"/>
        <v>0</v>
      </c>
      <c r="F46" s="281"/>
      <c r="G46" s="281"/>
      <c r="H46" s="281"/>
    </row>
    <row r="47" spans="1:8" x14ac:dyDescent="0.25">
      <c r="A47" s="290" t="s">
        <v>331</v>
      </c>
      <c r="B47" s="284" t="s">
        <v>247</v>
      </c>
      <c r="C47" s="281"/>
      <c r="D47" s="281"/>
      <c r="E47" s="281">
        <f t="shared" si="0"/>
        <v>0</v>
      </c>
      <c r="F47" s="281"/>
      <c r="G47" s="281"/>
      <c r="H47" s="281"/>
    </row>
    <row r="48" spans="1:8" ht="19.7" customHeight="1" x14ac:dyDescent="0.25">
      <c r="A48" s="282" t="s">
        <v>332</v>
      </c>
      <c r="B48" s="282" t="s">
        <v>333</v>
      </c>
      <c r="C48" s="281"/>
      <c r="D48" s="281"/>
      <c r="E48" s="281">
        <f t="shared" si="0"/>
        <v>0</v>
      </c>
      <c r="F48" s="281"/>
      <c r="G48" s="281"/>
      <c r="H48" s="281"/>
    </row>
    <row r="49" spans="1:8" ht="19.7" customHeight="1" x14ac:dyDescent="0.25">
      <c r="A49" s="282" t="s">
        <v>334</v>
      </c>
      <c r="B49" s="282" t="s">
        <v>335</v>
      </c>
      <c r="C49" s="281"/>
      <c r="D49" s="281"/>
      <c r="E49" s="281">
        <f t="shared" si="0"/>
        <v>0</v>
      </c>
      <c r="F49" s="281"/>
      <c r="G49" s="281"/>
      <c r="H49" s="281"/>
    </row>
    <row r="50" spans="1:8" x14ac:dyDescent="0.25">
      <c r="A50" s="282" t="s">
        <v>336</v>
      </c>
      <c r="B50" s="282" t="s">
        <v>337</v>
      </c>
      <c r="C50" s="281"/>
      <c r="D50" s="281"/>
      <c r="E50" s="281">
        <f t="shared" si="0"/>
        <v>0</v>
      </c>
      <c r="F50" s="281"/>
      <c r="G50" s="281"/>
      <c r="H50" s="281"/>
    </row>
    <row r="51" spans="1:8" ht="31.5" x14ac:dyDescent="0.25">
      <c r="A51" s="268" t="s">
        <v>157</v>
      </c>
      <c r="B51" s="291"/>
      <c r="C51" s="292">
        <f>SUM(C6:C23)+SUM(C27:C50)</f>
        <v>5550</v>
      </c>
      <c r="D51" s="292">
        <f>SUM(D6:D23)+SUM(D27:D50)</f>
        <v>0</v>
      </c>
      <c r="E51" s="293">
        <f t="shared" si="0"/>
        <v>700</v>
      </c>
      <c r="F51" s="292">
        <f>SUM(F6:F23)+SUM(F27:F50)</f>
        <v>700</v>
      </c>
      <c r="G51" s="292">
        <f>SUM(G6:G23)+SUM(G27:G50)</f>
        <v>0</v>
      </c>
      <c r="H51" s="292">
        <f>SUM(H6:H23)+SUM(H27:H50)</f>
        <v>0</v>
      </c>
    </row>
    <row r="52" spans="1:8" x14ac:dyDescent="0.25">
      <c r="A52" s="294"/>
      <c r="B52" s="294"/>
      <c r="C52" s="294"/>
      <c r="D52" s="294"/>
      <c r="E52" s="294"/>
      <c r="F52" s="294"/>
      <c r="G52" s="294"/>
      <c r="H52" s="294"/>
    </row>
    <row r="54" spans="1:8" x14ac:dyDescent="0.25">
      <c r="B54" s="295"/>
    </row>
    <row r="55" spans="1:8" x14ac:dyDescent="0.25">
      <c r="B55" s="295"/>
    </row>
    <row r="56" spans="1:8" x14ac:dyDescent="0.25">
      <c r="B56" s="295"/>
    </row>
    <row r="57" spans="1:8" x14ac:dyDescent="0.25">
      <c r="A57" s="296"/>
      <c r="B57" s="295"/>
    </row>
    <row r="58" spans="1:8" x14ac:dyDescent="0.25">
      <c r="A58" s="296"/>
      <c r="B58" s="297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70866141732283472" top="0.59055118110236227" bottom="0.23622047244094491" header="0.31496062992125984" footer="0.31496062992125984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2" zoomScale="60" zoomScaleNormal="60" workbookViewId="0">
      <selection activeCell="F8" sqref="F8"/>
    </sheetView>
  </sheetViews>
  <sheetFormatPr defaultRowHeight="15.75" x14ac:dyDescent="0.25"/>
  <cols>
    <col min="1" max="1" width="30.7109375" style="259" customWidth="1"/>
    <col min="2" max="2" width="35.140625" style="259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225" width="9.140625" style="69"/>
    <col min="226" max="226" width="34" style="69" customWidth="1"/>
    <col min="227" max="227" width="11.28515625" style="69" customWidth="1"/>
    <col min="228" max="228" width="11" style="69" customWidth="1"/>
    <col min="229" max="235" width="9.140625" style="69"/>
    <col min="236" max="237" width="10.7109375" style="69" customWidth="1"/>
    <col min="238" max="238" width="9.140625" style="69"/>
    <col min="239" max="239" width="11.5703125" style="69" customWidth="1"/>
    <col min="240" max="240" width="13.7109375" style="69" customWidth="1"/>
    <col min="241" max="244" width="9.28515625" style="69" customWidth="1"/>
    <col min="245" max="481" width="9.140625" style="69"/>
    <col min="482" max="482" width="34" style="69" customWidth="1"/>
    <col min="483" max="483" width="11.28515625" style="69" customWidth="1"/>
    <col min="484" max="484" width="11" style="69" customWidth="1"/>
    <col min="485" max="491" width="9.140625" style="69"/>
    <col min="492" max="493" width="10.7109375" style="69" customWidth="1"/>
    <col min="494" max="494" width="9.140625" style="69"/>
    <col min="495" max="495" width="11.5703125" style="69" customWidth="1"/>
    <col min="496" max="496" width="13.7109375" style="69" customWidth="1"/>
    <col min="497" max="500" width="9.28515625" style="69" customWidth="1"/>
    <col min="501" max="737" width="9.140625" style="69"/>
    <col min="738" max="738" width="34" style="69" customWidth="1"/>
    <col min="739" max="739" width="11.28515625" style="69" customWidth="1"/>
    <col min="740" max="740" width="11" style="69" customWidth="1"/>
    <col min="741" max="747" width="9.140625" style="69"/>
    <col min="748" max="749" width="10.7109375" style="69" customWidth="1"/>
    <col min="750" max="750" width="9.140625" style="69"/>
    <col min="751" max="751" width="11.5703125" style="69" customWidth="1"/>
    <col min="752" max="752" width="13.7109375" style="69" customWidth="1"/>
    <col min="753" max="756" width="9.28515625" style="69" customWidth="1"/>
    <col min="757" max="993" width="9.140625" style="69"/>
    <col min="994" max="994" width="34" style="69" customWidth="1"/>
    <col min="995" max="995" width="11.28515625" style="69" customWidth="1"/>
    <col min="996" max="996" width="11" style="69" customWidth="1"/>
    <col min="997" max="1003" width="9.140625" style="69"/>
    <col min="1004" max="1005" width="10.7109375" style="69" customWidth="1"/>
    <col min="1006" max="1006" width="9.140625" style="69"/>
    <col min="1007" max="1007" width="11.5703125" style="69" customWidth="1"/>
    <col min="1008" max="1008" width="13.7109375" style="69" customWidth="1"/>
    <col min="1009" max="1012" width="9.28515625" style="69" customWidth="1"/>
    <col min="1013" max="1249" width="9.140625" style="69"/>
    <col min="1250" max="1250" width="34" style="69" customWidth="1"/>
    <col min="1251" max="1251" width="11.28515625" style="69" customWidth="1"/>
    <col min="1252" max="1252" width="11" style="69" customWidth="1"/>
    <col min="1253" max="1259" width="9.140625" style="69"/>
    <col min="1260" max="1261" width="10.7109375" style="69" customWidth="1"/>
    <col min="1262" max="1262" width="9.140625" style="69"/>
    <col min="1263" max="1263" width="11.5703125" style="69" customWidth="1"/>
    <col min="1264" max="1264" width="13.7109375" style="69" customWidth="1"/>
    <col min="1265" max="1268" width="9.28515625" style="69" customWidth="1"/>
    <col min="1269" max="1505" width="9.140625" style="69"/>
    <col min="1506" max="1506" width="34" style="69" customWidth="1"/>
    <col min="1507" max="1507" width="11.28515625" style="69" customWidth="1"/>
    <col min="1508" max="1508" width="11" style="69" customWidth="1"/>
    <col min="1509" max="1515" width="9.140625" style="69"/>
    <col min="1516" max="1517" width="10.7109375" style="69" customWidth="1"/>
    <col min="1518" max="1518" width="9.140625" style="69"/>
    <col min="1519" max="1519" width="11.5703125" style="69" customWidth="1"/>
    <col min="1520" max="1520" width="13.7109375" style="69" customWidth="1"/>
    <col min="1521" max="1524" width="9.28515625" style="69" customWidth="1"/>
    <col min="1525" max="1761" width="9.140625" style="69"/>
    <col min="1762" max="1762" width="34" style="69" customWidth="1"/>
    <col min="1763" max="1763" width="11.28515625" style="69" customWidth="1"/>
    <col min="1764" max="1764" width="11" style="69" customWidth="1"/>
    <col min="1765" max="1771" width="9.140625" style="69"/>
    <col min="1772" max="1773" width="10.7109375" style="69" customWidth="1"/>
    <col min="1774" max="1774" width="9.140625" style="69"/>
    <col min="1775" max="1775" width="11.5703125" style="69" customWidth="1"/>
    <col min="1776" max="1776" width="13.7109375" style="69" customWidth="1"/>
    <col min="1777" max="1780" width="9.28515625" style="69" customWidth="1"/>
    <col min="1781" max="2017" width="9.140625" style="69"/>
    <col min="2018" max="2018" width="34" style="69" customWidth="1"/>
    <col min="2019" max="2019" width="11.28515625" style="69" customWidth="1"/>
    <col min="2020" max="2020" width="11" style="69" customWidth="1"/>
    <col min="2021" max="2027" width="9.140625" style="69"/>
    <col min="2028" max="2029" width="10.7109375" style="69" customWidth="1"/>
    <col min="2030" max="2030" width="9.140625" style="69"/>
    <col min="2031" max="2031" width="11.5703125" style="69" customWidth="1"/>
    <col min="2032" max="2032" width="13.7109375" style="69" customWidth="1"/>
    <col min="2033" max="2036" width="9.28515625" style="69" customWidth="1"/>
    <col min="2037" max="2273" width="9.140625" style="69"/>
    <col min="2274" max="2274" width="34" style="69" customWidth="1"/>
    <col min="2275" max="2275" width="11.28515625" style="69" customWidth="1"/>
    <col min="2276" max="2276" width="11" style="69" customWidth="1"/>
    <col min="2277" max="2283" width="9.140625" style="69"/>
    <col min="2284" max="2285" width="10.7109375" style="69" customWidth="1"/>
    <col min="2286" max="2286" width="9.140625" style="69"/>
    <col min="2287" max="2287" width="11.5703125" style="69" customWidth="1"/>
    <col min="2288" max="2288" width="13.7109375" style="69" customWidth="1"/>
    <col min="2289" max="2292" width="9.28515625" style="69" customWidth="1"/>
    <col min="2293" max="2529" width="9.140625" style="69"/>
    <col min="2530" max="2530" width="34" style="69" customWidth="1"/>
    <col min="2531" max="2531" width="11.28515625" style="69" customWidth="1"/>
    <col min="2532" max="2532" width="11" style="69" customWidth="1"/>
    <col min="2533" max="2539" width="9.140625" style="69"/>
    <col min="2540" max="2541" width="10.7109375" style="69" customWidth="1"/>
    <col min="2542" max="2542" width="9.140625" style="69"/>
    <col min="2543" max="2543" width="11.5703125" style="69" customWidth="1"/>
    <col min="2544" max="2544" width="13.7109375" style="69" customWidth="1"/>
    <col min="2545" max="2548" width="9.28515625" style="69" customWidth="1"/>
    <col min="2549" max="2785" width="9.140625" style="69"/>
    <col min="2786" max="2786" width="34" style="69" customWidth="1"/>
    <col min="2787" max="2787" width="11.28515625" style="69" customWidth="1"/>
    <col min="2788" max="2788" width="11" style="69" customWidth="1"/>
    <col min="2789" max="2795" width="9.140625" style="69"/>
    <col min="2796" max="2797" width="10.7109375" style="69" customWidth="1"/>
    <col min="2798" max="2798" width="9.140625" style="69"/>
    <col min="2799" max="2799" width="11.5703125" style="69" customWidth="1"/>
    <col min="2800" max="2800" width="13.7109375" style="69" customWidth="1"/>
    <col min="2801" max="2804" width="9.28515625" style="69" customWidth="1"/>
    <col min="2805" max="3041" width="9.140625" style="69"/>
    <col min="3042" max="3042" width="34" style="69" customWidth="1"/>
    <col min="3043" max="3043" width="11.28515625" style="69" customWidth="1"/>
    <col min="3044" max="3044" width="11" style="69" customWidth="1"/>
    <col min="3045" max="3051" width="9.140625" style="69"/>
    <col min="3052" max="3053" width="10.7109375" style="69" customWidth="1"/>
    <col min="3054" max="3054" width="9.140625" style="69"/>
    <col min="3055" max="3055" width="11.5703125" style="69" customWidth="1"/>
    <col min="3056" max="3056" width="13.7109375" style="69" customWidth="1"/>
    <col min="3057" max="3060" width="9.28515625" style="69" customWidth="1"/>
    <col min="3061" max="3297" width="9.140625" style="69"/>
    <col min="3298" max="3298" width="34" style="69" customWidth="1"/>
    <col min="3299" max="3299" width="11.28515625" style="69" customWidth="1"/>
    <col min="3300" max="3300" width="11" style="69" customWidth="1"/>
    <col min="3301" max="3307" width="9.140625" style="69"/>
    <col min="3308" max="3309" width="10.7109375" style="69" customWidth="1"/>
    <col min="3310" max="3310" width="9.140625" style="69"/>
    <col min="3311" max="3311" width="11.5703125" style="69" customWidth="1"/>
    <col min="3312" max="3312" width="13.7109375" style="69" customWidth="1"/>
    <col min="3313" max="3316" width="9.28515625" style="69" customWidth="1"/>
    <col min="3317" max="3553" width="9.140625" style="69"/>
    <col min="3554" max="3554" width="34" style="69" customWidth="1"/>
    <col min="3555" max="3555" width="11.28515625" style="69" customWidth="1"/>
    <col min="3556" max="3556" width="11" style="69" customWidth="1"/>
    <col min="3557" max="3563" width="9.140625" style="69"/>
    <col min="3564" max="3565" width="10.7109375" style="69" customWidth="1"/>
    <col min="3566" max="3566" width="9.140625" style="69"/>
    <col min="3567" max="3567" width="11.5703125" style="69" customWidth="1"/>
    <col min="3568" max="3568" width="13.7109375" style="69" customWidth="1"/>
    <col min="3569" max="3572" width="9.28515625" style="69" customWidth="1"/>
    <col min="3573" max="3809" width="9.140625" style="69"/>
    <col min="3810" max="3810" width="34" style="69" customWidth="1"/>
    <col min="3811" max="3811" width="11.28515625" style="69" customWidth="1"/>
    <col min="3812" max="3812" width="11" style="69" customWidth="1"/>
    <col min="3813" max="3819" width="9.140625" style="69"/>
    <col min="3820" max="3821" width="10.7109375" style="69" customWidth="1"/>
    <col min="3822" max="3822" width="9.140625" style="69"/>
    <col min="3823" max="3823" width="11.5703125" style="69" customWidth="1"/>
    <col min="3824" max="3824" width="13.7109375" style="69" customWidth="1"/>
    <col min="3825" max="3828" width="9.28515625" style="69" customWidth="1"/>
    <col min="3829" max="4065" width="9.140625" style="69"/>
    <col min="4066" max="4066" width="34" style="69" customWidth="1"/>
    <col min="4067" max="4067" width="11.28515625" style="69" customWidth="1"/>
    <col min="4068" max="4068" width="11" style="69" customWidth="1"/>
    <col min="4069" max="4075" width="9.140625" style="69"/>
    <col min="4076" max="4077" width="10.7109375" style="69" customWidth="1"/>
    <col min="4078" max="4078" width="9.140625" style="69"/>
    <col min="4079" max="4079" width="11.5703125" style="69" customWidth="1"/>
    <col min="4080" max="4080" width="13.7109375" style="69" customWidth="1"/>
    <col min="4081" max="4084" width="9.28515625" style="69" customWidth="1"/>
    <col min="4085" max="4321" width="9.140625" style="69"/>
    <col min="4322" max="4322" width="34" style="69" customWidth="1"/>
    <col min="4323" max="4323" width="11.28515625" style="69" customWidth="1"/>
    <col min="4324" max="4324" width="11" style="69" customWidth="1"/>
    <col min="4325" max="4331" width="9.140625" style="69"/>
    <col min="4332" max="4333" width="10.7109375" style="69" customWidth="1"/>
    <col min="4334" max="4334" width="9.140625" style="69"/>
    <col min="4335" max="4335" width="11.5703125" style="69" customWidth="1"/>
    <col min="4336" max="4336" width="13.7109375" style="69" customWidth="1"/>
    <col min="4337" max="4340" width="9.28515625" style="69" customWidth="1"/>
    <col min="4341" max="4577" width="9.140625" style="69"/>
    <col min="4578" max="4578" width="34" style="69" customWidth="1"/>
    <col min="4579" max="4579" width="11.28515625" style="69" customWidth="1"/>
    <col min="4580" max="4580" width="11" style="69" customWidth="1"/>
    <col min="4581" max="4587" width="9.140625" style="69"/>
    <col min="4588" max="4589" width="10.7109375" style="69" customWidth="1"/>
    <col min="4590" max="4590" width="9.140625" style="69"/>
    <col min="4591" max="4591" width="11.5703125" style="69" customWidth="1"/>
    <col min="4592" max="4592" width="13.7109375" style="69" customWidth="1"/>
    <col min="4593" max="4596" width="9.28515625" style="69" customWidth="1"/>
    <col min="4597" max="4833" width="9.140625" style="69"/>
    <col min="4834" max="4834" width="34" style="69" customWidth="1"/>
    <col min="4835" max="4835" width="11.28515625" style="69" customWidth="1"/>
    <col min="4836" max="4836" width="11" style="69" customWidth="1"/>
    <col min="4837" max="4843" width="9.140625" style="69"/>
    <col min="4844" max="4845" width="10.7109375" style="69" customWidth="1"/>
    <col min="4846" max="4846" width="9.140625" style="69"/>
    <col min="4847" max="4847" width="11.5703125" style="69" customWidth="1"/>
    <col min="4848" max="4848" width="13.7109375" style="69" customWidth="1"/>
    <col min="4849" max="4852" width="9.28515625" style="69" customWidth="1"/>
    <col min="4853" max="5089" width="9.140625" style="69"/>
    <col min="5090" max="5090" width="34" style="69" customWidth="1"/>
    <col min="5091" max="5091" width="11.28515625" style="69" customWidth="1"/>
    <col min="5092" max="5092" width="11" style="69" customWidth="1"/>
    <col min="5093" max="5099" width="9.140625" style="69"/>
    <col min="5100" max="5101" width="10.7109375" style="69" customWidth="1"/>
    <col min="5102" max="5102" width="9.140625" style="69"/>
    <col min="5103" max="5103" width="11.5703125" style="69" customWidth="1"/>
    <col min="5104" max="5104" width="13.7109375" style="69" customWidth="1"/>
    <col min="5105" max="5108" width="9.28515625" style="69" customWidth="1"/>
    <col min="5109" max="5345" width="9.140625" style="69"/>
    <col min="5346" max="5346" width="34" style="69" customWidth="1"/>
    <col min="5347" max="5347" width="11.28515625" style="69" customWidth="1"/>
    <col min="5348" max="5348" width="11" style="69" customWidth="1"/>
    <col min="5349" max="5355" width="9.140625" style="69"/>
    <col min="5356" max="5357" width="10.7109375" style="69" customWidth="1"/>
    <col min="5358" max="5358" width="9.140625" style="69"/>
    <col min="5359" max="5359" width="11.5703125" style="69" customWidth="1"/>
    <col min="5360" max="5360" width="13.7109375" style="69" customWidth="1"/>
    <col min="5361" max="5364" width="9.28515625" style="69" customWidth="1"/>
    <col min="5365" max="5601" width="9.140625" style="69"/>
    <col min="5602" max="5602" width="34" style="69" customWidth="1"/>
    <col min="5603" max="5603" width="11.28515625" style="69" customWidth="1"/>
    <col min="5604" max="5604" width="11" style="69" customWidth="1"/>
    <col min="5605" max="5611" width="9.140625" style="69"/>
    <col min="5612" max="5613" width="10.7109375" style="69" customWidth="1"/>
    <col min="5614" max="5614" width="9.140625" style="69"/>
    <col min="5615" max="5615" width="11.5703125" style="69" customWidth="1"/>
    <col min="5616" max="5616" width="13.7109375" style="69" customWidth="1"/>
    <col min="5617" max="5620" width="9.28515625" style="69" customWidth="1"/>
    <col min="5621" max="5857" width="9.140625" style="69"/>
    <col min="5858" max="5858" width="34" style="69" customWidth="1"/>
    <col min="5859" max="5859" width="11.28515625" style="69" customWidth="1"/>
    <col min="5860" max="5860" width="11" style="69" customWidth="1"/>
    <col min="5861" max="5867" width="9.140625" style="69"/>
    <col min="5868" max="5869" width="10.7109375" style="69" customWidth="1"/>
    <col min="5870" max="5870" width="9.140625" style="69"/>
    <col min="5871" max="5871" width="11.5703125" style="69" customWidth="1"/>
    <col min="5872" max="5872" width="13.7109375" style="69" customWidth="1"/>
    <col min="5873" max="5876" width="9.28515625" style="69" customWidth="1"/>
    <col min="5877" max="6113" width="9.140625" style="69"/>
    <col min="6114" max="6114" width="34" style="69" customWidth="1"/>
    <col min="6115" max="6115" width="11.28515625" style="69" customWidth="1"/>
    <col min="6116" max="6116" width="11" style="69" customWidth="1"/>
    <col min="6117" max="6123" width="9.140625" style="69"/>
    <col min="6124" max="6125" width="10.7109375" style="69" customWidth="1"/>
    <col min="6126" max="6126" width="9.140625" style="69"/>
    <col min="6127" max="6127" width="11.5703125" style="69" customWidth="1"/>
    <col min="6128" max="6128" width="13.7109375" style="69" customWidth="1"/>
    <col min="6129" max="6132" width="9.28515625" style="69" customWidth="1"/>
    <col min="6133" max="6369" width="9.140625" style="69"/>
    <col min="6370" max="6370" width="34" style="69" customWidth="1"/>
    <col min="6371" max="6371" width="11.28515625" style="69" customWidth="1"/>
    <col min="6372" max="6372" width="11" style="69" customWidth="1"/>
    <col min="6373" max="6379" width="9.140625" style="69"/>
    <col min="6380" max="6381" width="10.7109375" style="69" customWidth="1"/>
    <col min="6382" max="6382" width="9.140625" style="69"/>
    <col min="6383" max="6383" width="11.5703125" style="69" customWidth="1"/>
    <col min="6384" max="6384" width="13.7109375" style="69" customWidth="1"/>
    <col min="6385" max="6388" width="9.28515625" style="69" customWidth="1"/>
    <col min="6389" max="6625" width="9.140625" style="69"/>
    <col min="6626" max="6626" width="34" style="69" customWidth="1"/>
    <col min="6627" max="6627" width="11.28515625" style="69" customWidth="1"/>
    <col min="6628" max="6628" width="11" style="69" customWidth="1"/>
    <col min="6629" max="6635" width="9.140625" style="69"/>
    <col min="6636" max="6637" width="10.7109375" style="69" customWidth="1"/>
    <col min="6638" max="6638" width="9.140625" style="69"/>
    <col min="6639" max="6639" width="11.5703125" style="69" customWidth="1"/>
    <col min="6640" max="6640" width="13.7109375" style="69" customWidth="1"/>
    <col min="6641" max="6644" width="9.28515625" style="69" customWidth="1"/>
    <col min="6645" max="6881" width="9.140625" style="69"/>
    <col min="6882" max="6882" width="34" style="69" customWidth="1"/>
    <col min="6883" max="6883" width="11.28515625" style="69" customWidth="1"/>
    <col min="6884" max="6884" width="11" style="69" customWidth="1"/>
    <col min="6885" max="6891" width="9.140625" style="69"/>
    <col min="6892" max="6893" width="10.7109375" style="69" customWidth="1"/>
    <col min="6894" max="6894" width="9.140625" style="69"/>
    <col min="6895" max="6895" width="11.5703125" style="69" customWidth="1"/>
    <col min="6896" max="6896" width="13.7109375" style="69" customWidth="1"/>
    <col min="6897" max="6900" width="9.28515625" style="69" customWidth="1"/>
    <col min="6901" max="7137" width="9.140625" style="69"/>
    <col min="7138" max="7138" width="34" style="69" customWidth="1"/>
    <col min="7139" max="7139" width="11.28515625" style="69" customWidth="1"/>
    <col min="7140" max="7140" width="11" style="69" customWidth="1"/>
    <col min="7141" max="7147" width="9.140625" style="69"/>
    <col min="7148" max="7149" width="10.7109375" style="69" customWidth="1"/>
    <col min="7150" max="7150" width="9.140625" style="69"/>
    <col min="7151" max="7151" width="11.5703125" style="69" customWidth="1"/>
    <col min="7152" max="7152" width="13.7109375" style="69" customWidth="1"/>
    <col min="7153" max="7156" width="9.28515625" style="69" customWidth="1"/>
    <col min="7157" max="7393" width="9.140625" style="69"/>
    <col min="7394" max="7394" width="34" style="69" customWidth="1"/>
    <col min="7395" max="7395" width="11.28515625" style="69" customWidth="1"/>
    <col min="7396" max="7396" width="11" style="69" customWidth="1"/>
    <col min="7397" max="7403" width="9.140625" style="69"/>
    <col min="7404" max="7405" width="10.7109375" style="69" customWidth="1"/>
    <col min="7406" max="7406" width="9.140625" style="69"/>
    <col min="7407" max="7407" width="11.5703125" style="69" customWidth="1"/>
    <col min="7408" max="7408" width="13.7109375" style="69" customWidth="1"/>
    <col min="7409" max="7412" width="9.28515625" style="69" customWidth="1"/>
    <col min="7413" max="7649" width="9.140625" style="69"/>
    <col min="7650" max="7650" width="34" style="69" customWidth="1"/>
    <col min="7651" max="7651" width="11.28515625" style="69" customWidth="1"/>
    <col min="7652" max="7652" width="11" style="69" customWidth="1"/>
    <col min="7653" max="7659" width="9.140625" style="69"/>
    <col min="7660" max="7661" width="10.7109375" style="69" customWidth="1"/>
    <col min="7662" max="7662" width="9.140625" style="69"/>
    <col min="7663" max="7663" width="11.5703125" style="69" customWidth="1"/>
    <col min="7664" max="7664" width="13.7109375" style="69" customWidth="1"/>
    <col min="7665" max="7668" width="9.28515625" style="69" customWidth="1"/>
    <col min="7669" max="7905" width="9.140625" style="69"/>
    <col min="7906" max="7906" width="34" style="69" customWidth="1"/>
    <col min="7907" max="7907" width="11.28515625" style="69" customWidth="1"/>
    <col min="7908" max="7908" width="11" style="69" customWidth="1"/>
    <col min="7909" max="7915" width="9.140625" style="69"/>
    <col min="7916" max="7917" width="10.7109375" style="69" customWidth="1"/>
    <col min="7918" max="7918" width="9.140625" style="69"/>
    <col min="7919" max="7919" width="11.5703125" style="69" customWidth="1"/>
    <col min="7920" max="7920" width="13.7109375" style="69" customWidth="1"/>
    <col min="7921" max="7924" width="9.28515625" style="69" customWidth="1"/>
    <col min="7925" max="8161" width="9.140625" style="69"/>
    <col min="8162" max="8162" width="34" style="69" customWidth="1"/>
    <col min="8163" max="8163" width="11.28515625" style="69" customWidth="1"/>
    <col min="8164" max="8164" width="11" style="69" customWidth="1"/>
    <col min="8165" max="8171" width="9.140625" style="69"/>
    <col min="8172" max="8173" width="10.7109375" style="69" customWidth="1"/>
    <col min="8174" max="8174" width="9.140625" style="69"/>
    <col min="8175" max="8175" width="11.5703125" style="69" customWidth="1"/>
    <col min="8176" max="8176" width="13.7109375" style="69" customWidth="1"/>
    <col min="8177" max="8180" width="9.28515625" style="69" customWidth="1"/>
    <col min="8181" max="8417" width="9.140625" style="69"/>
    <col min="8418" max="8418" width="34" style="69" customWidth="1"/>
    <col min="8419" max="8419" width="11.28515625" style="69" customWidth="1"/>
    <col min="8420" max="8420" width="11" style="69" customWidth="1"/>
    <col min="8421" max="8427" width="9.140625" style="69"/>
    <col min="8428" max="8429" width="10.7109375" style="69" customWidth="1"/>
    <col min="8430" max="8430" width="9.140625" style="69"/>
    <col min="8431" max="8431" width="11.5703125" style="69" customWidth="1"/>
    <col min="8432" max="8432" width="13.7109375" style="69" customWidth="1"/>
    <col min="8433" max="8436" width="9.28515625" style="69" customWidth="1"/>
    <col min="8437" max="8673" width="9.140625" style="69"/>
    <col min="8674" max="8674" width="34" style="69" customWidth="1"/>
    <col min="8675" max="8675" width="11.28515625" style="69" customWidth="1"/>
    <col min="8676" max="8676" width="11" style="69" customWidth="1"/>
    <col min="8677" max="8683" width="9.140625" style="69"/>
    <col min="8684" max="8685" width="10.7109375" style="69" customWidth="1"/>
    <col min="8686" max="8686" width="9.140625" style="69"/>
    <col min="8687" max="8687" width="11.5703125" style="69" customWidth="1"/>
    <col min="8688" max="8688" width="13.7109375" style="69" customWidth="1"/>
    <col min="8689" max="8692" width="9.28515625" style="69" customWidth="1"/>
    <col min="8693" max="8929" width="9.140625" style="69"/>
    <col min="8930" max="8930" width="34" style="69" customWidth="1"/>
    <col min="8931" max="8931" width="11.28515625" style="69" customWidth="1"/>
    <col min="8932" max="8932" width="11" style="69" customWidth="1"/>
    <col min="8933" max="8939" width="9.140625" style="69"/>
    <col min="8940" max="8941" width="10.7109375" style="69" customWidth="1"/>
    <col min="8942" max="8942" width="9.140625" style="69"/>
    <col min="8943" max="8943" width="11.5703125" style="69" customWidth="1"/>
    <col min="8944" max="8944" width="13.7109375" style="69" customWidth="1"/>
    <col min="8945" max="8948" width="9.28515625" style="69" customWidth="1"/>
    <col min="8949" max="9185" width="9.140625" style="69"/>
    <col min="9186" max="9186" width="34" style="69" customWidth="1"/>
    <col min="9187" max="9187" width="11.28515625" style="69" customWidth="1"/>
    <col min="9188" max="9188" width="11" style="69" customWidth="1"/>
    <col min="9189" max="9195" width="9.140625" style="69"/>
    <col min="9196" max="9197" width="10.7109375" style="69" customWidth="1"/>
    <col min="9198" max="9198" width="9.140625" style="69"/>
    <col min="9199" max="9199" width="11.5703125" style="69" customWidth="1"/>
    <col min="9200" max="9200" width="13.7109375" style="69" customWidth="1"/>
    <col min="9201" max="9204" width="9.28515625" style="69" customWidth="1"/>
    <col min="9205" max="9441" width="9.140625" style="69"/>
    <col min="9442" max="9442" width="34" style="69" customWidth="1"/>
    <col min="9443" max="9443" width="11.28515625" style="69" customWidth="1"/>
    <col min="9444" max="9444" width="11" style="69" customWidth="1"/>
    <col min="9445" max="9451" width="9.140625" style="69"/>
    <col min="9452" max="9453" width="10.7109375" style="69" customWidth="1"/>
    <col min="9454" max="9454" width="9.140625" style="69"/>
    <col min="9455" max="9455" width="11.5703125" style="69" customWidth="1"/>
    <col min="9456" max="9456" width="13.7109375" style="69" customWidth="1"/>
    <col min="9457" max="9460" width="9.28515625" style="69" customWidth="1"/>
    <col min="9461" max="9697" width="9.140625" style="69"/>
    <col min="9698" max="9698" width="34" style="69" customWidth="1"/>
    <col min="9699" max="9699" width="11.28515625" style="69" customWidth="1"/>
    <col min="9700" max="9700" width="11" style="69" customWidth="1"/>
    <col min="9701" max="9707" width="9.140625" style="69"/>
    <col min="9708" max="9709" width="10.7109375" style="69" customWidth="1"/>
    <col min="9710" max="9710" width="9.140625" style="69"/>
    <col min="9711" max="9711" width="11.5703125" style="69" customWidth="1"/>
    <col min="9712" max="9712" width="13.7109375" style="69" customWidth="1"/>
    <col min="9713" max="9716" width="9.28515625" style="69" customWidth="1"/>
    <col min="9717" max="9953" width="9.140625" style="69"/>
    <col min="9954" max="9954" width="34" style="69" customWidth="1"/>
    <col min="9955" max="9955" width="11.28515625" style="69" customWidth="1"/>
    <col min="9956" max="9956" width="11" style="69" customWidth="1"/>
    <col min="9957" max="9963" width="9.140625" style="69"/>
    <col min="9964" max="9965" width="10.7109375" style="69" customWidth="1"/>
    <col min="9966" max="9966" width="9.140625" style="69"/>
    <col min="9967" max="9967" width="11.5703125" style="69" customWidth="1"/>
    <col min="9968" max="9968" width="13.7109375" style="69" customWidth="1"/>
    <col min="9969" max="9972" width="9.28515625" style="69" customWidth="1"/>
    <col min="9973" max="10209" width="9.140625" style="69"/>
    <col min="10210" max="10210" width="34" style="69" customWidth="1"/>
    <col min="10211" max="10211" width="11.28515625" style="69" customWidth="1"/>
    <col min="10212" max="10212" width="11" style="69" customWidth="1"/>
    <col min="10213" max="10219" width="9.140625" style="69"/>
    <col min="10220" max="10221" width="10.7109375" style="69" customWidth="1"/>
    <col min="10222" max="10222" width="9.140625" style="69"/>
    <col min="10223" max="10223" width="11.5703125" style="69" customWidth="1"/>
    <col min="10224" max="10224" width="13.7109375" style="69" customWidth="1"/>
    <col min="10225" max="10228" width="9.28515625" style="69" customWidth="1"/>
    <col min="10229" max="10465" width="9.140625" style="69"/>
    <col min="10466" max="10466" width="34" style="69" customWidth="1"/>
    <col min="10467" max="10467" width="11.28515625" style="69" customWidth="1"/>
    <col min="10468" max="10468" width="11" style="69" customWidth="1"/>
    <col min="10469" max="10475" width="9.140625" style="69"/>
    <col min="10476" max="10477" width="10.7109375" style="69" customWidth="1"/>
    <col min="10478" max="10478" width="9.140625" style="69"/>
    <col min="10479" max="10479" width="11.5703125" style="69" customWidth="1"/>
    <col min="10480" max="10480" width="13.7109375" style="69" customWidth="1"/>
    <col min="10481" max="10484" width="9.28515625" style="69" customWidth="1"/>
    <col min="10485" max="10721" width="9.140625" style="69"/>
    <col min="10722" max="10722" width="34" style="69" customWidth="1"/>
    <col min="10723" max="10723" width="11.28515625" style="69" customWidth="1"/>
    <col min="10724" max="10724" width="11" style="69" customWidth="1"/>
    <col min="10725" max="10731" width="9.140625" style="69"/>
    <col min="10732" max="10733" width="10.7109375" style="69" customWidth="1"/>
    <col min="10734" max="10734" width="9.140625" style="69"/>
    <col min="10735" max="10735" width="11.5703125" style="69" customWidth="1"/>
    <col min="10736" max="10736" width="13.7109375" style="69" customWidth="1"/>
    <col min="10737" max="10740" width="9.28515625" style="69" customWidth="1"/>
    <col min="10741" max="10977" width="9.140625" style="69"/>
    <col min="10978" max="10978" width="34" style="69" customWidth="1"/>
    <col min="10979" max="10979" width="11.28515625" style="69" customWidth="1"/>
    <col min="10980" max="10980" width="11" style="69" customWidth="1"/>
    <col min="10981" max="10987" width="9.140625" style="69"/>
    <col min="10988" max="10989" width="10.7109375" style="69" customWidth="1"/>
    <col min="10990" max="10990" width="9.140625" style="69"/>
    <col min="10991" max="10991" width="11.5703125" style="69" customWidth="1"/>
    <col min="10992" max="10992" width="13.7109375" style="69" customWidth="1"/>
    <col min="10993" max="10996" width="9.28515625" style="69" customWidth="1"/>
    <col min="10997" max="11233" width="9.140625" style="69"/>
    <col min="11234" max="11234" width="34" style="69" customWidth="1"/>
    <col min="11235" max="11235" width="11.28515625" style="69" customWidth="1"/>
    <col min="11236" max="11236" width="11" style="69" customWidth="1"/>
    <col min="11237" max="11243" width="9.140625" style="69"/>
    <col min="11244" max="11245" width="10.7109375" style="69" customWidth="1"/>
    <col min="11246" max="11246" width="9.140625" style="69"/>
    <col min="11247" max="11247" width="11.5703125" style="69" customWidth="1"/>
    <col min="11248" max="11248" width="13.7109375" style="69" customWidth="1"/>
    <col min="11249" max="11252" width="9.28515625" style="69" customWidth="1"/>
    <col min="11253" max="11489" width="9.140625" style="69"/>
    <col min="11490" max="11490" width="34" style="69" customWidth="1"/>
    <col min="11491" max="11491" width="11.28515625" style="69" customWidth="1"/>
    <col min="11492" max="11492" width="11" style="69" customWidth="1"/>
    <col min="11493" max="11499" width="9.140625" style="69"/>
    <col min="11500" max="11501" width="10.7109375" style="69" customWidth="1"/>
    <col min="11502" max="11502" width="9.140625" style="69"/>
    <col min="11503" max="11503" width="11.5703125" style="69" customWidth="1"/>
    <col min="11504" max="11504" width="13.7109375" style="69" customWidth="1"/>
    <col min="11505" max="11508" width="9.28515625" style="69" customWidth="1"/>
    <col min="11509" max="11745" width="9.140625" style="69"/>
    <col min="11746" max="11746" width="34" style="69" customWidth="1"/>
    <col min="11747" max="11747" width="11.28515625" style="69" customWidth="1"/>
    <col min="11748" max="11748" width="11" style="69" customWidth="1"/>
    <col min="11749" max="11755" width="9.140625" style="69"/>
    <col min="11756" max="11757" width="10.7109375" style="69" customWidth="1"/>
    <col min="11758" max="11758" width="9.140625" style="69"/>
    <col min="11759" max="11759" width="11.5703125" style="69" customWidth="1"/>
    <col min="11760" max="11760" width="13.7109375" style="69" customWidth="1"/>
    <col min="11761" max="11764" width="9.28515625" style="69" customWidth="1"/>
    <col min="11765" max="12001" width="9.140625" style="69"/>
    <col min="12002" max="12002" width="34" style="69" customWidth="1"/>
    <col min="12003" max="12003" width="11.28515625" style="69" customWidth="1"/>
    <col min="12004" max="12004" width="11" style="69" customWidth="1"/>
    <col min="12005" max="12011" width="9.140625" style="69"/>
    <col min="12012" max="12013" width="10.7109375" style="69" customWidth="1"/>
    <col min="12014" max="12014" width="9.140625" style="69"/>
    <col min="12015" max="12015" width="11.5703125" style="69" customWidth="1"/>
    <col min="12016" max="12016" width="13.7109375" style="69" customWidth="1"/>
    <col min="12017" max="12020" width="9.28515625" style="69" customWidth="1"/>
    <col min="12021" max="12257" width="9.140625" style="69"/>
    <col min="12258" max="12258" width="34" style="69" customWidth="1"/>
    <col min="12259" max="12259" width="11.28515625" style="69" customWidth="1"/>
    <col min="12260" max="12260" width="11" style="69" customWidth="1"/>
    <col min="12261" max="12267" width="9.140625" style="69"/>
    <col min="12268" max="12269" width="10.7109375" style="69" customWidth="1"/>
    <col min="12270" max="12270" width="9.140625" style="69"/>
    <col min="12271" max="12271" width="11.5703125" style="69" customWidth="1"/>
    <col min="12272" max="12272" width="13.7109375" style="69" customWidth="1"/>
    <col min="12273" max="12276" width="9.28515625" style="69" customWidth="1"/>
    <col min="12277" max="12513" width="9.140625" style="69"/>
    <col min="12514" max="12514" width="34" style="69" customWidth="1"/>
    <col min="12515" max="12515" width="11.28515625" style="69" customWidth="1"/>
    <col min="12516" max="12516" width="11" style="69" customWidth="1"/>
    <col min="12517" max="12523" width="9.140625" style="69"/>
    <col min="12524" max="12525" width="10.7109375" style="69" customWidth="1"/>
    <col min="12526" max="12526" width="9.140625" style="69"/>
    <col min="12527" max="12527" width="11.5703125" style="69" customWidth="1"/>
    <col min="12528" max="12528" width="13.7109375" style="69" customWidth="1"/>
    <col min="12529" max="12532" width="9.28515625" style="69" customWidth="1"/>
    <col min="12533" max="12769" width="9.140625" style="69"/>
    <col min="12770" max="12770" width="34" style="69" customWidth="1"/>
    <col min="12771" max="12771" width="11.28515625" style="69" customWidth="1"/>
    <col min="12772" max="12772" width="11" style="69" customWidth="1"/>
    <col min="12773" max="12779" width="9.140625" style="69"/>
    <col min="12780" max="12781" width="10.7109375" style="69" customWidth="1"/>
    <col min="12782" max="12782" width="9.140625" style="69"/>
    <col min="12783" max="12783" width="11.5703125" style="69" customWidth="1"/>
    <col min="12784" max="12784" width="13.7109375" style="69" customWidth="1"/>
    <col min="12785" max="12788" width="9.28515625" style="69" customWidth="1"/>
    <col min="12789" max="13025" width="9.140625" style="69"/>
    <col min="13026" max="13026" width="34" style="69" customWidth="1"/>
    <col min="13027" max="13027" width="11.28515625" style="69" customWidth="1"/>
    <col min="13028" max="13028" width="11" style="69" customWidth="1"/>
    <col min="13029" max="13035" width="9.140625" style="69"/>
    <col min="13036" max="13037" width="10.7109375" style="69" customWidth="1"/>
    <col min="13038" max="13038" width="9.140625" style="69"/>
    <col min="13039" max="13039" width="11.5703125" style="69" customWidth="1"/>
    <col min="13040" max="13040" width="13.7109375" style="69" customWidth="1"/>
    <col min="13041" max="13044" width="9.28515625" style="69" customWidth="1"/>
    <col min="13045" max="13281" width="9.140625" style="69"/>
    <col min="13282" max="13282" width="34" style="69" customWidth="1"/>
    <col min="13283" max="13283" width="11.28515625" style="69" customWidth="1"/>
    <col min="13284" max="13284" width="11" style="69" customWidth="1"/>
    <col min="13285" max="13291" width="9.140625" style="69"/>
    <col min="13292" max="13293" width="10.7109375" style="69" customWidth="1"/>
    <col min="13294" max="13294" width="9.140625" style="69"/>
    <col min="13295" max="13295" width="11.5703125" style="69" customWidth="1"/>
    <col min="13296" max="13296" width="13.7109375" style="69" customWidth="1"/>
    <col min="13297" max="13300" width="9.28515625" style="69" customWidth="1"/>
    <col min="13301" max="13537" width="9.140625" style="69"/>
    <col min="13538" max="13538" width="34" style="69" customWidth="1"/>
    <col min="13539" max="13539" width="11.28515625" style="69" customWidth="1"/>
    <col min="13540" max="13540" width="11" style="69" customWidth="1"/>
    <col min="13541" max="13547" width="9.140625" style="69"/>
    <col min="13548" max="13549" width="10.7109375" style="69" customWidth="1"/>
    <col min="13550" max="13550" width="9.140625" style="69"/>
    <col min="13551" max="13551" width="11.5703125" style="69" customWidth="1"/>
    <col min="13552" max="13552" width="13.7109375" style="69" customWidth="1"/>
    <col min="13553" max="13556" width="9.28515625" style="69" customWidth="1"/>
    <col min="13557" max="13793" width="9.140625" style="69"/>
    <col min="13794" max="13794" width="34" style="69" customWidth="1"/>
    <col min="13795" max="13795" width="11.28515625" style="69" customWidth="1"/>
    <col min="13796" max="13796" width="11" style="69" customWidth="1"/>
    <col min="13797" max="13803" width="9.140625" style="69"/>
    <col min="13804" max="13805" width="10.7109375" style="69" customWidth="1"/>
    <col min="13806" max="13806" width="9.140625" style="69"/>
    <col min="13807" max="13807" width="11.5703125" style="69" customWidth="1"/>
    <col min="13808" max="13808" width="13.7109375" style="69" customWidth="1"/>
    <col min="13809" max="13812" width="9.28515625" style="69" customWidth="1"/>
    <col min="13813" max="14049" width="9.140625" style="69"/>
    <col min="14050" max="14050" width="34" style="69" customWidth="1"/>
    <col min="14051" max="14051" width="11.28515625" style="69" customWidth="1"/>
    <col min="14052" max="14052" width="11" style="69" customWidth="1"/>
    <col min="14053" max="14059" width="9.140625" style="69"/>
    <col min="14060" max="14061" width="10.7109375" style="69" customWidth="1"/>
    <col min="14062" max="14062" width="9.140625" style="69"/>
    <col min="14063" max="14063" width="11.5703125" style="69" customWidth="1"/>
    <col min="14064" max="14064" width="13.7109375" style="69" customWidth="1"/>
    <col min="14065" max="14068" width="9.28515625" style="69" customWidth="1"/>
    <col min="14069" max="14305" width="9.140625" style="69"/>
    <col min="14306" max="14306" width="34" style="69" customWidth="1"/>
    <col min="14307" max="14307" width="11.28515625" style="69" customWidth="1"/>
    <col min="14308" max="14308" width="11" style="69" customWidth="1"/>
    <col min="14309" max="14315" width="9.140625" style="69"/>
    <col min="14316" max="14317" width="10.7109375" style="69" customWidth="1"/>
    <col min="14318" max="14318" width="9.140625" style="69"/>
    <col min="14319" max="14319" width="11.5703125" style="69" customWidth="1"/>
    <col min="14320" max="14320" width="13.7109375" style="69" customWidth="1"/>
    <col min="14321" max="14324" width="9.28515625" style="69" customWidth="1"/>
    <col min="14325" max="14561" width="9.140625" style="69"/>
    <col min="14562" max="14562" width="34" style="69" customWidth="1"/>
    <col min="14563" max="14563" width="11.28515625" style="69" customWidth="1"/>
    <col min="14564" max="14564" width="11" style="69" customWidth="1"/>
    <col min="14565" max="14571" width="9.140625" style="69"/>
    <col min="14572" max="14573" width="10.7109375" style="69" customWidth="1"/>
    <col min="14574" max="14574" width="9.140625" style="69"/>
    <col min="14575" max="14575" width="11.5703125" style="69" customWidth="1"/>
    <col min="14576" max="14576" width="13.7109375" style="69" customWidth="1"/>
    <col min="14577" max="14580" width="9.28515625" style="69" customWidth="1"/>
    <col min="14581" max="14817" width="9.140625" style="69"/>
    <col min="14818" max="14818" width="34" style="69" customWidth="1"/>
    <col min="14819" max="14819" width="11.28515625" style="69" customWidth="1"/>
    <col min="14820" max="14820" width="11" style="69" customWidth="1"/>
    <col min="14821" max="14827" width="9.140625" style="69"/>
    <col min="14828" max="14829" width="10.7109375" style="69" customWidth="1"/>
    <col min="14830" max="14830" width="9.140625" style="69"/>
    <col min="14831" max="14831" width="11.5703125" style="69" customWidth="1"/>
    <col min="14832" max="14832" width="13.7109375" style="69" customWidth="1"/>
    <col min="14833" max="14836" width="9.28515625" style="69" customWidth="1"/>
    <col min="14837" max="15073" width="9.140625" style="69"/>
    <col min="15074" max="15074" width="34" style="69" customWidth="1"/>
    <col min="15075" max="15075" width="11.28515625" style="69" customWidth="1"/>
    <col min="15076" max="15076" width="11" style="69" customWidth="1"/>
    <col min="15077" max="15083" width="9.140625" style="69"/>
    <col min="15084" max="15085" width="10.7109375" style="69" customWidth="1"/>
    <col min="15086" max="15086" width="9.140625" style="69"/>
    <col min="15087" max="15087" width="11.5703125" style="69" customWidth="1"/>
    <col min="15088" max="15088" width="13.7109375" style="69" customWidth="1"/>
    <col min="15089" max="15092" width="9.28515625" style="69" customWidth="1"/>
    <col min="15093" max="15329" width="9.140625" style="69"/>
    <col min="15330" max="15330" width="34" style="69" customWidth="1"/>
    <col min="15331" max="15331" width="11.28515625" style="69" customWidth="1"/>
    <col min="15332" max="15332" width="11" style="69" customWidth="1"/>
    <col min="15333" max="15339" width="9.140625" style="69"/>
    <col min="15340" max="15341" width="10.7109375" style="69" customWidth="1"/>
    <col min="15342" max="15342" width="9.140625" style="69"/>
    <col min="15343" max="15343" width="11.5703125" style="69" customWidth="1"/>
    <col min="15344" max="15344" width="13.7109375" style="69" customWidth="1"/>
    <col min="15345" max="15348" width="9.28515625" style="69" customWidth="1"/>
    <col min="15349" max="15585" width="9.140625" style="69"/>
    <col min="15586" max="15586" width="34" style="69" customWidth="1"/>
    <col min="15587" max="15587" width="11.28515625" style="69" customWidth="1"/>
    <col min="15588" max="15588" width="11" style="69" customWidth="1"/>
    <col min="15589" max="15595" width="9.140625" style="69"/>
    <col min="15596" max="15597" width="10.7109375" style="69" customWidth="1"/>
    <col min="15598" max="15598" width="9.140625" style="69"/>
    <col min="15599" max="15599" width="11.5703125" style="69" customWidth="1"/>
    <col min="15600" max="15600" width="13.7109375" style="69" customWidth="1"/>
    <col min="15601" max="15604" width="9.28515625" style="69" customWidth="1"/>
    <col min="15605" max="15841" width="9.140625" style="69"/>
    <col min="15842" max="15842" width="34" style="69" customWidth="1"/>
    <col min="15843" max="15843" width="11.28515625" style="69" customWidth="1"/>
    <col min="15844" max="15844" width="11" style="69" customWidth="1"/>
    <col min="15845" max="15851" width="9.140625" style="69"/>
    <col min="15852" max="15853" width="10.7109375" style="69" customWidth="1"/>
    <col min="15854" max="15854" width="9.140625" style="69"/>
    <col min="15855" max="15855" width="11.5703125" style="69" customWidth="1"/>
    <col min="15856" max="15856" width="13.7109375" style="69" customWidth="1"/>
    <col min="15857" max="15860" width="9.28515625" style="69" customWidth="1"/>
    <col min="15861" max="16097" width="9.140625" style="69"/>
    <col min="16098" max="16098" width="34" style="69" customWidth="1"/>
    <col min="16099" max="16099" width="11.28515625" style="69" customWidth="1"/>
    <col min="16100" max="16100" width="11" style="69" customWidth="1"/>
    <col min="16101" max="16107" width="9.140625" style="69"/>
    <col min="16108" max="16109" width="10.7109375" style="69" customWidth="1"/>
    <col min="16110" max="16110" width="9.140625" style="69"/>
    <col min="16111" max="16111" width="11.5703125" style="69" customWidth="1"/>
    <col min="16112" max="16112" width="13.7109375" style="69" customWidth="1"/>
    <col min="16113" max="16116" width="9.28515625" style="69" customWidth="1"/>
    <col min="16117" max="16384" width="9.140625" style="69"/>
  </cols>
  <sheetData>
    <row r="1" spans="1:8" ht="44.45" customHeight="1" x14ac:dyDescent="0.3">
      <c r="B1" s="423" t="s">
        <v>258</v>
      </c>
      <c r="C1" s="423"/>
      <c r="D1" s="423"/>
      <c r="E1" s="423"/>
      <c r="F1" s="423"/>
      <c r="G1" s="423"/>
      <c r="H1" s="423"/>
    </row>
    <row r="2" spans="1:8" ht="15.6" customHeight="1" thickBot="1" x14ac:dyDescent="0.3">
      <c r="A2" s="243" t="s">
        <v>339</v>
      </c>
    </row>
    <row r="3" spans="1:8" ht="15.6" customHeight="1" x14ac:dyDescent="0.25">
      <c r="A3" s="424" t="s">
        <v>259</v>
      </c>
      <c r="B3" s="427" t="s">
        <v>260</v>
      </c>
      <c r="C3" s="332" t="s">
        <v>261</v>
      </c>
      <c r="D3" s="430" t="s">
        <v>188</v>
      </c>
      <c r="E3" s="430"/>
      <c r="F3" s="430"/>
      <c r="G3" s="430"/>
      <c r="H3" s="431"/>
    </row>
    <row r="4" spans="1:8" ht="52.9" customHeight="1" x14ac:dyDescent="0.25">
      <c r="A4" s="425"/>
      <c r="B4" s="428"/>
      <c r="C4" s="333"/>
      <c r="D4" s="333" t="s">
        <v>262</v>
      </c>
      <c r="E4" s="333" t="s">
        <v>263</v>
      </c>
      <c r="F4" s="333"/>
      <c r="G4" s="333"/>
      <c r="H4" s="337" t="s">
        <v>264</v>
      </c>
    </row>
    <row r="5" spans="1:8" ht="55.9" customHeight="1" thickBot="1" x14ac:dyDescent="0.3">
      <c r="A5" s="426"/>
      <c r="B5" s="429"/>
      <c r="C5" s="334"/>
      <c r="D5" s="334"/>
      <c r="E5" s="278" t="s">
        <v>90</v>
      </c>
      <c r="F5" s="278" t="s">
        <v>193</v>
      </c>
      <c r="G5" s="278" t="s">
        <v>265</v>
      </c>
      <c r="H5" s="338"/>
    </row>
    <row r="6" spans="1:8" ht="31.15" customHeight="1" x14ac:dyDescent="0.25">
      <c r="A6" s="433" t="s">
        <v>266</v>
      </c>
      <c r="B6" s="279" t="s">
        <v>267</v>
      </c>
      <c r="C6" s="280"/>
      <c r="D6" s="280"/>
      <c r="E6" s="280">
        <f>F6+G6</f>
        <v>0</v>
      </c>
      <c r="F6" s="280"/>
      <c r="G6" s="280"/>
      <c r="H6" s="280"/>
    </row>
    <row r="7" spans="1:8" ht="34.15" customHeight="1" x14ac:dyDescent="0.25">
      <c r="A7" s="433"/>
      <c r="B7" s="282" t="s">
        <v>268</v>
      </c>
      <c r="C7" s="281"/>
      <c r="D7" s="281"/>
      <c r="E7" s="281">
        <f t="shared" ref="E7:E51" si="0">F7+G7</f>
        <v>0</v>
      </c>
      <c r="F7" s="281"/>
      <c r="G7" s="281"/>
      <c r="H7" s="281"/>
    </row>
    <row r="8" spans="1:8" ht="26.45" customHeight="1" x14ac:dyDescent="0.25">
      <c r="A8" s="434"/>
      <c r="B8" s="282" t="s">
        <v>269</v>
      </c>
      <c r="C8" s="281"/>
      <c r="D8" s="281"/>
      <c r="E8" s="281">
        <f t="shared" si="0"/>
        <v>0</v>
      </c>
      <c r="F8" s="281"/>
      <c r="G8" s="281"/>
      <c r="H8" s="281"/>
    </row>
    <row r="9" spans="1:8" ht="32.450000000000003" customHeight="1" x14ac:dyDescent="0.25">
      <c r="A9" s="282" t="s">
        <v>270</v>
      </c>
      <c r="B9" s="282" t="s">
        <v>271</v>
      </c>
      <c r="C9" s="281"/>
      <c r="D9" s="281"/>
      <c r="E9" s="281">
        <f t="shared" si="0"/>
        <v>0</v>
      </c>
      <c r="F9" s="281"/>
      <c r="G9" s="281"/>
      <c r="H9" s="281"/>
    </row>
    <row r="10" spans="1:8" x14ac:dyDescent="0.25">
      <c r="A10" s="282" t="s">
        <v>272</v>
      </c>
      <c r="B10" s="282" t="s">
        <v>273</v>
      </c>
      <c r="C10" s="281"/>
      <c r="D10" s="281"/>
      <c r="E10" s="281">
        <f t="shared" si="0"/>
        <v>0</v>
      </c>
      <c r="F10" s="281"/>
      <c r="G10" s="281"/>
      <c r="H10" s="281"/>
    </row>
    <row r="11" spans="1:8" x14ac:dyDescent="0.25">
      <c r="A11" s="282" t="s">
        <v>274</v>
      </c>
      <c r="B11" s="282" t="s">
        <v>275</v>
      </c>
      <c r="C11" s="281"/>
      <c r="D11" s="281"/>
      <c r="E11" s="281">
        <f t="shared" si="0"/>
        <v>0</v>
      </c>
      <c r="F11" s="281"/>
      <c r="G11" s="281"/>
      <c r="H11" s="281"/>
    </row>
    <row r="12" spans="1:8" x14ac:dyDescent="0.25">
      <c r="A12" s="282" t="s">
        <v>276</v>
      </c>
      <c r="B12" s="282" t="s">
        <v>277</v>
      </c>
      <c r="C12" s="281"/>
      <c r="D12" s="281"/>
      <c r="E12" s="281">
        <f t="shared" si="0"/>
        <v>0</v>
      </c>
      <c r="F12" s="281"/>
      <c r="G12" s="281"/>
      <c r="H12" s="281"/>
    </row>
    <row r="13" spans="1:8" x14ac:dyDescent="0.25">
      <c r="A13" s="284" t="s">
        <v>204</v>
      </c>
      <c r="B13" s="284" t="s">
        <v>205</v>
      </c>
      <c r="C13" s="281"/>
      <c r="D13" s="281"/>
      <c r="E13" s="281">
        <f t="shared" si="0"/>
        <v>0</v>
      </c>
      <c r="F13" s="281"/>
      <c r="G13" s="281"/>
      <c r="H13" s="281"/>
    </row>
    <row r="14" spans="1:8" x14ac:dyDescent="0.25">
      <c r="A14" s="282" t="s">
        <v>278</v>
      </c>
      <c r="B14" s="282" t="s">
        <v>279</v>
      </c>
      <c r="C14" s="281"/>
      <c r="D14" s="281"/>
      <c r="E14" s="281">
        <f t="shared" si="0"/>
        <v>0</v>
      </c>
      <c r="F14" s="281"/>
      <c r="G14" s="281"/>
      <c r="H14" s="281"/>
    </row>
    <row r="15" spans="1:8" x14ac:dyDescent="0.25">
      <c r="A15" s="282" t="s">
        <v>280</v>
      </c>
      <c r="B15" s="282" t="s">
        <v>281</v>
      </c>
      <c r="C15" s="281"/>
      <c r="D15" s="281"/>
      <c r="E15" s="281">
        <f t="shared" si="0"/>
        <v>0</v>
      </c>
      <c r="F15" s="281"/>
      <c r="G15" s="281"/>
      <c r="H15" s="281"/>
    </row>
    <row r="16" spans="1:8" ht="24.6" customHeight="1" x14ac:dyDescent="0.25">
      <c r="A16" s="282" t="s">
        <v>282</v>
      </c>
      <c r="B16" s="282" t="s">
        <v>283</v>
      </c>
      <c r="C16" s="281"/>
      <c r="D16" s="281"/>
      <c r="E16" s="281">
        <f t="shared" si="0"/>
        <v>0</v>
      </c>
      <c r="F16" s="281"/>
      <c r="G16" s="281"/>
      <c r="H16" s="281"/>
    </row>
    <row r="17" spans="1:8" x14ac:dyDescent="0.25">
      <c r="A17" s="282" t="s">
        <v>284</v>
      </c>
      <c r="B17" s="282" t="s">
        <v>285</v>
      </c>
      <c r="C17" s="281"/>
      <c r="D17" s="281"/>
      <c r="E17" s="281">
        <f t="shared" si="0"/>
        <v>0</v>
      </c>
      <c r="F17" s="281"/>
      <c r="G17" s="281"/>
      <c r="H17" s="281"/>
    </row>
    <row r="18" spans="1:8" x14ac:dyDescent="0.25">
      <c r="A18" s="282" t="s">
        <v>286</v>
      </c>
      <c r="B18" s="282" t="s">
        <v>287</v>
      </c>
      <c r="C18" s="281"/>
      <c r="D18" s="281"/>
      <c r="E18" s="281">
        <f t="shared" si="0"/>
        <v>0</v>
      </c>
      <c r="F18" s="281"/>
      <c r="G18" s="281"/>
      <c r="H18" s="281"/>
    </row>
    <row r="19" spans="1:8" ht="16.149999999999999" customHeight="1" x14ac:dyDescent="0.25">
      <c r="A19" s="284" t="s">
        <v>212</v>
      </c>
      <c r="B19" s="284" t="s">
        <v>213</v>
      </c>
      <c r="C19" s="281"/>
      <c r="D19" s="281"/>
      <c r="E19" s="281">
        <f t="shared" si="0"/>
        <v>0</v>
      </c>
      <c r="F19" s="281"/>
      <c r="G19" s="281"/>
      <c r="H19" s="281"/>
    </row>
    <row r="20" spans="1:8" ht="16.149999999999999" customHeight="1" x14ac:dyDescent="0.25">
      <c r="A20" s="435" t="s">
        <v>288</v>
      </c>
      <c r="B20" s="282" t="s">
        <v>289</v>
      </c>
      <c r="C20" s="281"/>
      <c r="D20" s="281"/>
      <c r="E20" s="281">
        <f t="shared" si="0"/>
        <v>0</v>
      </c>
      <c r="F20" s="281"/>
      <c r="G20" s="281"/>
      <c r="H20" s="281"/>
    </row>
    <row r="21" spans="1:8" ht="43.9" customHeight="1" x14ac:dyDescent="0.25">
      <c r="A21" s="436"/>
      <c r="B21" s="64" t="s">
        <v>290</v>
      </c>
      <c r="C21" s="281"/>
      <c r="D21" s="281"/>
      <c r="E21" s="281">
        <f t="shared" si="0"/>
        <v>0</v>
      </c>
      <c r="F21" s="281"/>
      <c r="G21" s="281"/>
      <c r="H21" s="281"/>
    </row>
    <row r="22" spans="1:8" x14ac:dyDescent="0.25">
      <c r="A22" s="282" t="s">
        <v>291</v>
      </c>
      <c r="B22" s="282" t="s">
        <v>292</v>
      </c>
      <c r="C22" s="281"/>
      <c r="D22" s="281"/>
      <c r="E22" s="281">
        <f t="shared" si="0"/>
        <v>0</v>
      </c>
      <c r="F22" s="281"/>
      <c r="G22" s="281"/>
      <c r="H22" s="281"/>
    </row>
    <row r="23" spans="1:8" x14ac:dyDescent="0.25">
      <c r="A23" s="435" t="s">
        <v>293</v>
      </c>
      <c r="B23" s="282" t="s">
        <v>294</v>
      </c>
      <c r="C23" s="281">
        <f t="shared" ref="C23:D23" si="1">C24+C25+C26</f>
        <v>0</v>
      </c>
      <c r="D23" s="281">
        <f t="shared" si="1"/>
        <v>0</v>
      </c>
      <c r="E23" s="281">
        <f t="shared" si="0"/>
        <v>0</v>
      </c>
      <c r="F23" s="281">
        <f t="shared" ref="F23:H23" si="2">F24+F25+F26</f>
        <v>0</v>
      </c>
      <c r="G23" s="281">
        <f t="shared" si="2"/>
        <v>0</v>
      </c>
      <c r="H23" s="281">
        <f t="shared" si="2"/>
        <v>0</v>
      </c>
    </row>
    <row r="24" spans="1:8" x14ac:dyDescent="0.25">
      <c r="A24" s="437"/>
      <c r="B24" s="285" t="s">
        <v>295</v>
      </c>
      <c r="C24" s="281"/>
      <c r="D24" s="281"/>
      <c r="E24" s="281">
        <f t="shared" si="0"/>
        <v>0</v>
      </c>
      <c r="F24" s="281"/>
      <c r="G24" s="281"/>
      <c r="H24" s="281"/>
    </row>
    <row r="25" spans="1:8" ht="83.45" customHeight="1" x14ac:dyDescent="0.25">
      <c r="A25" s="437"/>
      <c r="B25" s="285" t="s">
        <v>296</v>
      </c>
      <c r="C25" s="281"/>
      <c r="D25" s="281"/>
      <c r="E25" s="281">
        <f t="shared" si="0"/>
        <v>0</v>
      </c>
      <c r="F25" s="281"/>
      <c r="G25" s="281"/>
      <c r="H25" s="281"/>
    </row>
    <row r="26" spans="1:8" ht="78.75" x14ac:dyDescent="0.25">
      <c r="A26" s="436"/>
      <c r="B26" s="285" t="s">
        <v>297</v>
      </c>
      <c r="C26" s="281"/>
      <c r="D26" s="281"/>
      <c r="E26" s="281">
        <f t="shared" si="0"/>
        <v>0</v>
      </c>
      <c r="F26" s="281"/>
      <c r="G26" s="281"/>
      <c r="H26" s="281"/>
    </row>
    <row r="27" spans="1:8" x14ac:dyDescent="0.25">
      <c r="A27" s="438" t="s">
        <v>298</v>
      </c>
      <c r="B27" s="282" t="s">
        <v>299</v>
      </c>
      <c r="C27" s="281"/>
      <c r="D27" s="281"/>
      <c r="E27" s="281">
        <f t="shared" si="0"/>
        <v>0</v>
      </c>
      <c r="F27" s="281"/>
      <c r="G27" s="281"/>
      <c r="H27" s="281"/>
    </row>
    <row r="28" spans="1:8" ht="47.25" x14ac:dyDescent="0.25">
      <c r="A28" s="438"/>
      <c r="B28" s="282" t="s">
        <v>300</v>
      </c>
      <c r="C28" s="281"/>
      <c r="D28" s="281"/>
      <c r="E28" s="281">
        <f t="shared" si="0"/>
        <v>0</v>
      </c>
      <c r="F28" s="281"/>
      <c r="G28" s="281"/>
      <c r="H28" s="281"/>
    </row>
    <row r="29" spans="1:8" x14ac:dyDescent="0.25">
      <c r="A29" s="438"/>
      <c r="B29" s="286" t="s">
        <v>301</v>
      </c>
      <c r="C29" s="281"/>
      <c r="D29" s="281"/>
      <c r="E29" s="281">
        <f t="shared" si="0"/>
        <v>0</v>
      </c>
      <c r="F29" s="281"/>
      <c r="G29" s="281"/>
      <c r="H29" s="281"/>
    </row>
    <row r="30" spans="1:8" x14ac:dyDescent="0.25">
      <c r="A30" s="282" t="s">
        <v>302</v>
      </c>
      <c r="B30" s="282" t="s">
        <v>303</v>
      </c>
      <c r="C30" s="281"/>
      <c r="D30" s="281"/>
      <c r="E30" s="281">
        <f t="shared" si="0"/>
        <v>0</v>
      </c>
      <c r="F30" s="281"/>
      <c r="G30" s="281"/>
      <c r="H30" s="281"/>
    </row>
    <row r="31" spans="1:8" ht="31.5" x14ac:dyDescent="0.25">
      <c r="A31" s="287" t="s">
        <v>304</v>
      </c>
      <c r="B31" s="288" t="s">
        <v>305</v>
      </c>
      <c r="C31" s="281"/>
      <c r="D31" s="281"/>
      <c r="E31" s="281">
        <f t="shared" si="0"/>
        <v>0</v>
      </c>
      <c r="F31" s="281"/>
      <c r="G31" s="281"/>
      <c r="H31" s="281"/>
    </row>
    <row r="32" spans="1:8" ht="16.149999999999999" customHeight="1" x14ac:dyDescent="0.25">
      <c r="A32" s="282" t="s">
        <v>306</v>
      </c>
      <c r="B32" s="282" t="s">
        <v>307</v>
      </c>
      <c r="C32" s="281"/>
      <c r="D32" s="281"/>
      <c r="E32" s="281">
        <f t="shared" si="0"/>
        <v>0</v>
      </c>
      <c r="F32" s="281"/>
      <c r="G32" s="281"/>
      <c r="H32" s="281"/>
    </row>
    <row r="33" spans="1:8" x14ac:dyDescent="0.25">
      <c r="A33" s="284" t="s">
        <v>223</v>
      </c>
      <c r="B33" s="284" t="s">
        <v>224</v>
      </c>
      <c r="C33" s="281">
        <v>6829</v>
      </c>
      <c r="D33" s="281">
        <v>6829</v>
      </c>
      <c r="E33" s="281">
        <f t="shared" si="0"/>
        <v>0</v>
      </c>
      <c r="F33" s="281"/>
      <c r="G33" s="281"/>
      <c r="H33" s="281">
        <v>261</v>
      </c>
    </row>
    <row r="34" spans="1:8" x14ac:dyDescent="0.25">
      <c r="A34" s="284" t="s">
        <v>308</v>
      </c>
      <c r="B34" s="284" t="s">
        <v>226</v>
      </c>
      <c r="C34" s="281"/>
      <c r="D34" s="281"/>
      <c r="E34" s="281">
        <f t="shared" si="0"/>
        <v>0</v>
      </c>
      <c r="F34" s="281"/>
      <c r="G34" s="281"/>
      <c r="H34" s="281"/>
    </row>
    <row r="35" spans="1:8" x14ac:dyDescent="0.25">
      <c r="A35" s="282" t="s">
        <v>309</v>
      </c>
      <c r="B35" s="282" t="s">
        <v>310</v>
      </c>
      <c r="C35" s="281"/>
      <c r="D35" s="281"/>
      <c r="E35" s="281">
        <f t="shared" si="0"/>
        <v>0</v>
      </c>
      <c r="F35" s="281"/>
      <c r="G35" s="281"/>
      <c r="H35" s="281"/>
    </row>
    <row r="36" spans="1:8" x14ac:dyDescent="0.25">
      <c r="A36" s="282" t="s">
        <v>311</v>
      </c>
      <c r="B36" s="282" t="s">
        <v>312</v>
      </c>
      <c r="C36" s="281"/>
      <c r="D36" s="281"/>
      <c r="E36" s="281">
        <f t="shared" si="0"/>
        <v>0</v>
      </c>
      <c r="F36" s="281"/>
      <c r="G36" s="281"/>
      <c r="H36" s="281"/>
    </row>
    <row r="37" spans="1:8" x14ac:dyDescent="0.25">
      <c r="A37" s="282" t="s">
        <v>313</v>
      </c>
      <c r="B37" s="282" t="s">
        <v>314</v>
      </c>
      <c r="C37" s="281"/>
      <c r="D37" s="281"/>
      <c r="E37" s="281">
        <f t="shared" si="0"/>
        <v>0</v>
      </c>
      <c r="F37" s="281"/>
      <c r="G37" s="281"/>
      <c r="H37" s="281"/>
    </row>
    <row r="38" spans="1:8" x14ac:dyDescent="0.25">
      <c r="A38" s="282" t="s">
        <v>315</v>
      </c>
      <c r="B38" s="282" t="s">
        <v>316</v>
      </c>
      <c r="C38" s="281">
        <v>1442</v>
      </c>
      <c r="D38" s="281">
        <v>1442</v>
      </c>
      <c r="E38" s="281">
        <f t="shared" si="0"/>
        <v>0</v>
      </c>
      <c r="F38" s="281"/>
      <c r="G38" s="281"/>
      <c r="H38" s="281"/>
    </row>
    <row r="39" spans="1:8" x14ac:dyDescent="0.25">
      <c r="A39" s="282" t="s">
        <v>317</v>
      </c>
      <c r="B39" s="282" t="s">
        <v>318</v>
      </c>
      <c r="C39" s="281"/>
      <c r="D39" s="281"/>
      <c r="E39" s="281">
        <f t="shared" si="0"/>
        <v>0</v>
      </c>
      <c r="F39" s="281"/>
      <c r="G39" s="281"/>
      <c r="H39" s="281"/>
    </row>
    <row r="40" spans="1:8" x14ac:dyDescent="0.25">
      <c r="A40" s="432" t="s">
        <v>319</v>
      </c>
      <c r="B40" s="282" t="s">
        <v>320</v>
      </c>
      <c r="C40" s="281"/>
      <c r="D40" s="281"/>
      <c r="E40" s="281">
        <f t="shared" si="0"/>
        <v>0</v>
      </c>
      <c r="F40" s="281"/>
      <c r="G40" s="281"/>
      <c r="H40" s="281"/>
    </row>
    <row r="41" spans="1:8" x14ac:dyDescent="0.25">
      <c r="A41" s="432"/>
      <c r="B41" s="282" t="s">
        <v>321</v>
      </c>
      <c r="C41" s="281"/>
      <c r="D41" s="281"/>
      <c r="E41" s="281">
        <f t="shared" si="0"/>
        <v>0</v>
      </c>
      <c r="F41" s="281"/>
      <c r="G41" s="281"/>
      <c r="H41" s="281"/>
    </row>
    <row r="42" spans="1:8" x14ac:dyDescent="0.25">
      <c r="A42" s="282" t="s">
        <v>322</v>
      </c>
      <c r="B42" s="282" t="s">
        <v>323</v>
      </c>
      <c r="C42" s="281"/>
      <c r="D42" s="281"/>
      <c r="E42" s="281">
        <f t="shared" si="0"/>
        <v>0</v>
      </c>
      <c r="F42" s="289"/>
      <c r="G42" s="281"/>
      <c r="H42" s="281"/>
    </row>
    <row r="43" spans="1:8" x14ac:dyDescent="0.25">
      <c r="A43" s="282" t="s">
        <v>324</v>
      </c>
      <c r="B43" s="282" t="s">
        <v>325</v>
      </c>
      <c r="C43" s="281"/>
      <c r="D43" s="281"/>
      <c r="E43" s="281">
        <f t="shared" si="0"/>
        <v>0</v>
      </c>
      <c r="F43" s="281"/>
      <c r="G43" s="281"/>
      <c r="H43" s="281"/>
    </row>
    <row r="44" spans="1:8" ht="15" customHeight="1" x14ac:dyDescent="0.25">
      <c r="A44" s="432" t="s">
        <v>326</v>
      </c>
      <c r="B44" s="282" t="s">
        <v>327</v>
      </c>
      <c r="C44" s="281"/>
      <c r="D44" s="281"/>
      <c r="E44" s="281">
        <f t="shared" si="0"/>
        <v>0</v>
      </c>
      <c r="F44" s="281"/>
      <c r="G44" s="281"/>
      <c r="H44" s="281"/>
    </row>
    <row r="45" spans="1:8" ht="18" customHeight="1" x14ac:dyDescent="0.25">
      <c r="A45" s="432"/>
      <c r="B45" s="282" t="s">
        <v>328</v>
      </c>
      <c r="C45" s="281"/>
      <c r="D45" s="281"/>
      <c r="E45" s="281">
        <f t="shared" si="0"/>
        <v>0</v>
      </c>
      <c r="F45" s="281"/>
      <c r="G45" s="281"/>
      <c r="H45" s="281"/>
    </row>
    <row r="46" spans="1:8" x14ac:dyDescent="0.25">
      <c r="A46" s="282" t="s">
        <v>329</v>
      </c>
      <c r="B46" s="282" t="s">
        <v>330</v>
      </c>
      <c r="C46" s="281"/>
      <c r="D46" s="281"/>
      <c r="E46" s="281">
        <f t="shared" si="0"/>
        <v>0</v>
      </c>
      <c r="F46" s="281"/>
      <c r="G46" s="281"/>
      <c r="H46" s="281"/>
    </row>
    <row r="47" spans="1:8" x14ac:dyDescent="0.25">
      <c r="A47" s="290" t="s">
        <v>331</v>
      </c>
      <c r="B47" s="284" t="s">
        <v>247</v>
      </c>
      <c r="C47" s="281">
        <v>596</v>
      </c>
      <c r="D47" s="281"/>
      <c r="E47" s="281">
        <f t="shared" si="0"/>
        <v>0</v>
      </c>
      <c r="F47" s="281"/>
      <c r="G47" s="281"/>
      <c r="H47" s="281"/>
    </row>
    <row r="48" spans="1:8" ht="19.899999999999999" customHeight="1" x14ac:dyDescent="0.25">
      <c r="A48" s="282" t="s">
        <v>332</v>
      </c>
      <c r="B48" s="282" t="s">
        <v>333</v>
      </c>
      <c r="C48" s="281"/>
      <c r="D48" s="281"/>
      <c r="E48" s="281">
        <f t="shared" si="0"/>
        <v>0</v>
      </c>
      <c r="F48" s="281"/>
      <c r="G48" s="281"/>
      <c r="H48" s="281"/>
    </row>
    <row r="49" spans="1:8" ht="19.899999999999999" customHeight="1" x14ac:dyDescent="0.25">
      <c r="A49" s="282" t="s">
        <v>334</v>
      </c>
      <c r="B49" s="282" t="s">
        <v>335</v>
      </c>
      <c r="C49" s="281"/>
      <c r="D49" s="281"/>
      <c r="E49" s="281">
        <f t="shared" si="0"/>
        <v>0</v>
      </c>
      <c r="F49" s="281"/>
      <c r="G49" s="281"/>
      <c r="H49" s="281"/>
    </row>
    <row r="50" spans="1:8" x14ac:dyDescent="0.25">
      <c r="A50" s="282" t="s">
        <v>336</v>
      </c>
      <c r="B50" s="282" t="s">
        <v>337</v>
      </c>
      <c r="C50" s="281"/>
      <c r="D50" s="281"/>
      <c r="E50" s="281">
        <f t="shared" si="0"/>
        <v>0</v>
      </c>
      <c r="F50" s="281"/>
      <c r="G50" s="281"/>
      <c r="H50" s="281"/>
    </row>
    <row r="51" spans="1:8" ht="31.5" x14ac:dyDescent="0.25">
      <c r="A51" s="268" t="s">
        <v>157</v>
      </c>
      <c r="B51" s="291"/>
      <c r="C51" s="292">
        <f>SUM(C6:C23)+SUM(C27:C50)</f>
        <v>8867</v>
      </c>
      <c r="D51" s="292">
        <f>SUM(D6:D23)+SUM(D27:D50)</f>
        <v>8271</v>
      </c>
      <c r="E51" s="293">
        <f t="shared" si="0"/>
        <v>0</v>
      </c>
      <c r="F51" s="292">
        <f>SUM(F6:F23)+SUM(F27:F50)</f>
        <v>0</v>
      </c>
      <c r="G51" s="292">
        <f>SUM(G6:G23)+SUM(G27:G50)</f>
        <v>0</v>
      </c>
      <c r="H51" s="292">
        <f>SUM(H6:H23)+SUM(H27:H50)</f>
        <v>261</v>
      </c>
    </row>
    <row r="52" spans="1:8" x14ac:dyDescent="0.25">
      <c r="A52" s="294"/>
      <c r="B52" s="294"/>
      <c r="C52" s="294"/>
      <c r="D52" s="294"/>
      <c r="E52" s="294"/>
      <c r="F52" s="294"/>
      <c r="G52" s="294"/>
      <c r="H52" s="294"/>
    </row>
    <row r="54" spans="1:8" x14ac:dyDescent="0.25">
      <c r="B54" s="295"/>
    </row>
    <row r="55" spans="1:8" x14ac:dyDescent="0.25">
      <c r="B55" s="295"/>
    </row>
    <row r="56" spans="1:8" x14ac:dyDescent="0.25">
      <c r="B56" s="295"/>
    </row>
    <row r="57" spans="1:8" x14ac:dyDescent="0.25">
      <c r="A57" s="296"/>
      <c r="B57" s="295"/>
    </row>
    <row r="58" spans="1:8" x14ac:dyDescent="0.25">
      <c r="A58" s="296"/>
      <c r="B58" s="297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70866141732283472" top="0.59055118110236227" bottom="0.23622047244094491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2" zoomScale="60" zoomScaleNormal="60" workbookViewId="0">
      <selection activeCell="F8" sqref="F8"/>
    </sheetView>
  </sheetViews>
  <sheetFormatPr defaultRowHeight="15.75" x14ac:dyDescent="0.25"/>
  <cols>
    <col min="1" max="1" width="30.7109375" style="259" customWidth="1"/>
    <col min="2" max="2" width="35.140625" style="259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225" width="9.140625" style="69"/>
    <col min="226" max="226" width="34" style="69" customWidth="1"/>
    <col min="227" max="227" width="11.28515625" style="69" customWidth="1"/>
    <col min="228" max="228" width="11" style="69" customWidth="1"/>
    <col min="229" max="235" width="9.140625" style="69"/>
    <col min="236" max="237" width="10.7109375" style="69" customWidth="1"/>
    <col min="238" max="238" width="9.140625" style="69"/>
    <col min="239" max="239" width="11.5703125" style="69" customWidth="1"/>
    <col min="240" max="240" width="13.7109375" style="69" customWidth="1"/>
    <col min="241" max="244" width="9.28515625" style="69" customWidth="1"/>
    <col min="245" max="481" width="9.140625" style="69"/>
    <col min="482" max="482" width="34" style="69" customWidth="1"/>
    <col min="483" max="483" width="11.28515625" style="69" customWidth="1"/>
    <col min="484" max="484" width="11" style="69" customWidth="1"/>
    <col min="485" max="491" width="9.140625" style="69"/>
    <col min="492" max="493" width="10.7109375" style="69" customWidth="1"/>
    <col min="494" max="494" width="9.140625" style="69"/>
    <col min="495" max="495" width="11.5703125" style="69" customWidth="1"/>
    <col min="496" max="496" width="13.7109375" style="69" customWidth="1"/>
    <col min="497" max="500" width="9.28515625" style="69" customWidth="1"/>
    <col min="501" max="737" width="9.140625" style="69"/>
    <col min="738" max="738" width="34" style="69" customWidth="1"/>
    <col min="739" max="739" width="11.28515625" style="69" customWidth="1"/>
    <col min="740" max="740" width="11" style="69" customWidth="1"/>
    <col min="741" max="747" width="9.140625" style="69"/>
    <col min="748" max="749" width="10.7109375" style="69" customWidth="1"/>
    <col min="750" max="750" width="9.140625" style="69"/>
    <col min="751" max="751" width="11.5703125" style="69" customWidth="1"/>
    <col min="752" max="752" width="13.7109375" style="69" customWidth="1"/>
    <col min="753" max="756" width="9.28515625" style="69" customWidth="1"/>
    <col min="757" max="993" width="9.140625" style="69"/>
    <col min="994" max="994" width="34" style="69" customWidth="1"/>
    <col min="995" max="995" width="11.28515625" style="69" customWidth="1"/>
    <col min="996" max="996" width="11" style="69" customWidth="1"/>
    <col min="997" max="1003" width="9.140625" style="69"/>
    <col min="1004" max="1005" width="10.7109375" style="69" customWidth="1"/>
    <col min="1006" max="1006" width="9.140625" style="69"/>
    <col min="1007" max="1007" width="11.5703125" style="69" customWidth="1"/>
    <col min="1008" max="1008" width="13.7109375" style="69" customWidth="1"/>
    <col min="1009" max="1012" width="9.28515625" style="69" customWidth="1"/>
    <col min="1013" max="1249" width="9.140625" style="69"/>
    <col min="1250" max="1250" width="34" style="69" customWidth="1"/>
    <col min="1251" max="1251" width="11.28515625" style="69" customWidth="1"/>
    <col min="1252" max="1252" width="11" style="69" customWidth="1"/>
    <col min="1253" max="1259" width="9.140625" style="69"/>
    <col min="1260" max="1261" width="10.7109375" style="69" customWidth="1"/>
    <col min="1262" max="1262" width="9.140625" style="69"/>
    <col min="1263" max="1263" width="11.5703125" style="69" customWidth="1"/>
    <col min="1264" max="1264" width="13.7109375" style="69" customWidth="1"/>
    <col min="1265" max="1268" width="9.28515625" style="69" customWidth="1"/>
    <col min="1269" max="1505" width="9.140625" style="69"/>
    <col min="1506" max="1506" width="34" style="69" customWidth="1"/>
    <col min="1507" max="1507" width="11.28515625" style="69" customWidth="1"/>
    <col min="1508" max="1508" width="11" style="69" customWidth="1"/>
    <col min="1509" max="1515" width="9.140625" style="69"/>
    <col min="1516" max="1517" width="10.7109375" style="69" customWidth="1"/>
    <col min="1518" max="1518" width="9.140625" style="69"/>
    <col min="1519" max="1519" width="11.5703125" style="69" customWidth="1"/>
    <col min="1520" max="1520" width="13.7109375" style="69" customWidth="1"/>
    <col min="1521" max="1524" width="9.28515625" style="69" customWidth="1"/>
    <col min="1525" max="1761" width="9.140625" style="69"/>
    <col min="1762" max="1762" width="34" style="69" customWidth="1"/>
    <col min="1763" max="1763" width="11.28515625" style="69" customWidth="1"/>
    <col min="1764" max="1764" width="11" style="69" customWidth="1"/>
    <col min="1765" max="1771" width="9.140625" style="69"/>
    <col min="1772" max="1773" width="10.7109375" style="69" customWidth="1"/>
    <col min="1774" max="1774" width="9.140625" style="69"/>
    <col min="1775" max="1775" width="11.5703125" style="69" customWidth="1"/>
    <col min="1776" max="1776" width="13.7109375" style="69" customWidth="1"/>
    <col min="1777" max="1780" width="9.28515625" style="69" customWidth="1"/>
    <col min="1781" max="2017" width="9.140625" style="69"/>
    <col min="2018" max="2018" width="34" style="69" customWidth="1"/>
    <col min="2019" max="2019" width="11.28515625" style="69" customWidth="1"/>
    <col min="2020" max="2020" width="11" style="69" customWidth="1"/>
    <col min="2021" max="2027" width="9.140625" style="69"/>
    <col min="2028" max="2029" width="10.7109375" style="69" customWidth="1"/>
    <col min="2030" max="2030" width="9.140625" style="69"/>
    <col min="2031" max="2031" width="11.5703125" style="69" customWidth="1"/>
    <col min="2032" max="2032" width="13.7109375" style="69" customWidth="1"/>
    <col min="2033" max="2036" width="9.28515625" style="69" customWidth="1"/>
    <col min="2037" max="2273" width="9.140625" style="69"/>
    <col min="2274" max="2274" width="34" style="69" customWidth="1"/>
    <col min="2275" max="2275" width="11.28515625" style="69" customWidth="1"/>
    <col min="2276" max="2276" width="11" style="69" customWidth="1"/>
    <col min="2277" max="2283" width="9.140625" style="69"/>
    <col min="2284" max="2285" width="10.7109375" style="69" customWidth="1"/>
    <col min="2286" max="2286" width="9.140625" style="69"/>
    <col min="2287" max="2287" width="11.5703125" style="69" customWidth="1"/>
    <col min="2288" max="2288" width="13.7109375" style="69" customWidth="1"/>
    <col min="2289" max="2292" width="9.28515625" style="69" customWidth="1"/>
    <col min="2293" max="2529" width="9.140625" style="69"/>
    <col min="2530" max="2530" width="34" style="69" customWidth="1"/>
    <col min="2531" max="2531" width="11.28515625" style="69" customWidth="1"/>
    <col min="2532" max="2532" width="11" style="69" customWidth="1"/>
    <col min="2533" max="2539" width="9.140625" style="69"/>
    <col min="2540" max="2541" width="10.7109375" style="69" customWidth="1"/>
    <col min="2542" max="2542" width="9.140625" style="69"/>
    <col min="2543" max="2543" width="11.5703125" style="69" customWidth="1"/>
    <col min="2544" max="2544" width="13.7109375" style="69" customWidth="1"/>
    <col min="2545" max="2548" width="9.28515625" style="69" customWidth="1"/>
    <col min="2549" max="2785" width="9.140625" style="69"/>
    <col min="2786" max="2786" width="34" style="69" customWidth="1"/>
    <col min="2787" max="2787" width="11.28515625" style="69" customWidth="1"/>
    <col min="2788" max="2788" width="11" style="69" customWidth="1"/>
    <col min="2789" max="2795" width="9.140625" style="69"/>
    <col min="2796" max="2797" width="10.7109375" style="69" customWidth="1"/>
    <col min="2798" max="2798" width="9.140625" style="69"/>
    <col min="2799" max="2799" width="11.5703125" style="69" customWidth="1"/>
    <col min="2800" max="2800" width="13.7109375" style="69" customWidth="1"/>
    <col min="2801" max="2804" width="9.28515625" style="69" customWidth="1"/>
    <col min="2805" max="3041" width="9.140625" style="69"/>
    <col min="3042" max="3042" width="34" style="69" customWidth="1"/>
    <col min="3043" max="3043" width="11.28515625" style="69" customWidth="1"/>
    <col min="3044" max="3044" width="11" style="69" customWidth="1"/>
    <col min="3045" max="3051" width="9.140625" style="69"/>
    <col min="3052" max="3053" width="10.7109375" style="69" customWidth="1"/>
    <col min="3054" max="3054" width="9.140625" style="69"/>
    <col min="3055" max="3055" width="11.5703125" style="69" customWidth="1"/>
    <col min="3056" max="3056" width="13.7109375" style="69" customWidth="1"/>
    <col min="3057" max="3060" width="9.28515625" style="69" customWidth="1"/>
    <col min="3061" max="3297" width="9.140625" style="69"/>
    <col min="3298" max="3298" width="34" style="69" customWidth="1"/>
    <col min="3299" max="3299" width="11.28515625" style="69" customWidth="1"/>
    <col min="3300" max="3300" width="11" style="69" customWidth="1"/>
    <col min="3301" max="3307" width="9.140625" style="69"/>
    <col min="3308" max="3309" width="10.7109375" style="69" customWidth="1"/>
    <col min="3310" max="3310" width="9.140625" style="69"/>
    <col min="3311" max="3311" width="11.5703125" style="69" customWidth="1"/>
    <col min="3312" max="3312" width="13.7109375" style="69" customWidth="1"/>
    <col min="3313" max="3316" width="9.28515625" style="69" customWidth="1"/>
    <col min="3317" max="3553" width="9.140625" style="69"/>
    <col min="3554" max="3554" width="34" style="69" customWidth="1"/>
    <col min="3555" max="3555" width="11.28515625" style="69" customWidth="1"/>
    <col min="3556" max="3556" width="11" style="69" customWidth="1"/>
    <col min="3557" max="3563" width="9.140625" style="69"/>
    <col min="3564" max="3565" width="10.7109375" style="69" customWidth="1"/>
    <col min="3566" max="3566" width="9.140625" style="69"/>
    <col min="3567" max="3567" width="11.5703125" style="69" customWidth="1"/>
    <col min="3568" max="3568" width="13.7109375" style="69" customWidth="1"/>
    <col min="3569" max="3572" width="9.28515625" style="69" customWidth="1"/>
    <col min="3573" max="3809" width="9.140625" style="69"/>
    <col min="3810" max="3810" width="34" style="69" customWidth="1"/>
    <col min="3811" max="3811" width="11.28515625" style="69" customWidth="1"/>
    <col min="3812" max="3812" width="11" style="69" customWidth="1"/>
    <col min="3813" max="3819" width="9.140625" style="69"/>
    <col min="3820" max="3821" width="10.7109375" style="69" customWidth="1"/>
    <col min="3822" max="3822" width="9.140625" style="69"/>
    <col min="3823" max="3823" width="11.5703125" style="69" customWidth="1"/>
    <col min="3824" max="3824" width="13.7109375" style="69" customWidth="1"/>
    <col min="3825" max="3828" width="9.28515625" style="69" customWidth="1"/>
    <col min="3829" max="4065" width="9.140625" style="69"/>
    <col min="4066" max="4066" width="34" style="69" customWidth="1"/>
    <col min="4067" max="4067" width="11.28515625" style="69" customWidth="1"/>
    <col min="4068" max="4068" width="11" style="69" customWidth="1"/>
    <col min="4069" max="4075" width="9.140625" style="69"/>
    <col min="4076" max="4077" width="10.7109375" style="69" customWidth="1"/>
    <col min="4078" max="4078" width="9.140625" style="69"/>
    <col min="4079" max="4079" width="11.5703125" style="69" customWidth="1"/>
    <col min="4080" max="4080" width="13.7109375" style="69" customWidth="1"/>
    <col min="4081" max="4084" width="9.28515625" style="69" customWidth="1"/>
    <col min="4085" max="4321" width="9.140625" style="69"/>
    <col min="4322" max="4322" width="34" style="69" customWidth="1"/>
    <col min="4323" max="4323" width="11.28515625" style="69" customWidth="1"/>
    <col min="4324" max="4324" width="11" style="69" customWidth="1"/>
    <col min="4325" max="4331" width="9.140625" style="69"/>
    <col min="4332" max="4333" width="10.7109375" style="69" customWidth="1"/>
    <col min="4334" max="4334" width="9.140625" style="69"/>
    <col min="4335" max="4335" width="11.5703125" style="69" customWidth="1"/>
    <col min="4336" max="4336" width="13.7109375" style="69" customWidth="1"/>
    <col min="4337" max="4340" width="9.28515625" style="69" customWidth="1"/>
    <col min="4341" max="4577" width="9.140625" style="69"/>
    <col min="4578" max="4578" width="34" style="69" customWidth="1"/>
    <col min="4579" max="4579" width="11.28515625" style="69" customWidth="1"/>
    <col min="4580" max="4580" width="11" style="69" customWidth="1"/>
    <col min="4581" max="4587" width="9.140625" style="69"/>
    <col min="4588" max="4589" width="10.7109375" style="69" customWidth="1"/>
    <col min="4590" max="4590" width="9.140625" style="69"/>
    <col min="4591" max="4591" width="11.5703125" style="69" customWidth="1"/>
    <col min="4592" max="4592" width="13.7109375" style="69" customWidth="1"/>
    <col min="4593" max="4596" width="9.28515625" style="69" customWidth="1"/>
    <col min="4597" max="4833" width="9.140625" style="69"/>
    <col min="4834" max="4834" width="34" style="69" customWidth="1"/>
    <col min="4835" max="4835" width="11.28515625" style="69" customWidth="1"/>
    <col min="4836" max="4836" width="11" style="69" customWidth="1"/>
    <col min="4837" max="4843" width="9.140625" style="69"/>
    <col min="4844" max="4845" width="10.7109375" style="69" customWidth="1"/>
    <col min="4846" max="4846" width="9.140625" style="69"/>
    <col min="4847" max="4847" width="11.5703125" style="69" customWidth="1"/>
    <col min="4848" max="4848" width="13.7109375" style="69" customWidth="1"/>
    <col min="4849" max="4852" width="9.28515625" style="69" customWidth="1"/>
    <col min="4853" max="5089" width="9.140625" style="69"/>
    <col min="5090" max="5090" width="34" style="69" customWidth="1"/>
    <col min="5091" max="5091" width="11.28515625" style="69" customWidth="1"/>
    <col min="5092" max="5092" width="11" style="69" customWidth="1"/>
    <col min="5093" max="5099" width="9.140625" style="69"/>
    <col min="5100" max="5101" width="10.7109375" style="69" customWidth="1"/>
    <col min="5102" max="5102" width="9.140625" style="69"/>
    <col min="5103" max="5103" width="11.5703125" style="69" customWidth="1"/>
    <col min="5104" max="5104" width="13.7109375" style="69" customWidth="1"/>
    <col min="5105" max="5108" width="9.28515625" style="69" customWidth="1"/>
    <col min="5109" max="5345" width="9.140625" style="69"/>
    <col min="5346" max="5346" width="34" style="69" customWidth="1"/>
    <col min="5347" max="5347" width="11.28515625" style="69" customWidth="1"/>
    <col min="5348" max="5348" width="11" style="69" customWidth="1"/>
    <col min="5349" max="5355" width="9.140625" style="69"/>
    <col min="5356" max="5357" width="10.7109375" style="69" customWidth="1"/>
    <col min="5358" max="5358" width="9.140625" style="69"/>
    <col min="5359" max="5359" width="11.5703125" style="69" customWidth="1"/>
    <col min="5360" max="5360" width="13.7109375" style="69" customWidth="1"/>
    <col min="5361" max="5364" width="9.28515625" style="69" customWidth="1"/>
    <col min="5365" max="5601" width="9.140625" style="69"/>
    <col min="5602" max="5602" width="34" style="69" customWidth="1"/>
    <col min="5603" max="5603" width="11.28515625" style="69" customWidth="1"/>
    <col min="5604" max="5604" width="11" style="69" customWidth="1"/>
    <col min="5605" max="5611" width="9.140625" style="69"/>
    <col min="5612" max="5613" width="10.7109375" style="69" customWidth="1"/>
    <col min="5614" max="5614" width="9.140625" style="69"/>
    <col min="5615" max="5615" width="11.5703125" style="69" customWidth="1"/>
    <col min="5616" max="5616" width="13.7109375" style="69" customWidth="1"/>
    <col min="5617" max="5620" width="9.28515625" style="69" customWidth="1"/>
    <col min="5621" max="5857" width="9.140625" style="69"/>
    <col min="5858" max="5858" width="34" style="69" customWidth="1"/>
    <col min="5859" max="5859" width="11.28515625" style="69" customWidth="1"/>
    <col min="5860" max="5860" width="11" style="69" customWidth="1"/>
    <col min="5861" max="5867" width="9.140625" style="69"/>
    <col min="5868" max="5869" width="10.7109375" style="69" customWidth="1"/>
    <col min="5870" max="5870" width="9.140625" style="69"/>
    <col min="5871" max="5871" width="11.5703125" style="69" customWidth="1"/>
    <col min="5872" max="5872" width="13.7109375" style="69" customWidth="1"/>
    <col min="5873" max="5876" width="9.28515625" style="69" customWidth="1"/>
    <col min="5877" max="6113" width="9.140625" style="69"/>
    <col min="6114" max="6114" width="34" style="69" customWidth="1"/>
    <col min="6115" max="6115" width="11.28515625" style="69" customWidth="1"/>
    <col min="6116" max="6116" width="11" style="69" customWidth="1"/>
    <col min="6117" max="6123" width="9.140625" style="69"/>
    <col min="6124" max="6125" width="10.7109375" style="69" customWidth="1"/>
    <col min="6126" max="6126" width="9.140625" style="69"/>
    <col min="6127" max="6127" width="11.5703125" style="69" customWidth="1"/>
    <col min="6128" max="6128" width="13.7109375" style="69" customWidth="1"/>
    <col min="6129" max="6132" width="9.28515625" style="69" customWidth="1"/>
    <col min="6133" max="6369" width="9.140625" style="69"/>
    <col min="6370" max="6370" width="34" style="69" customWidth="1"/>
    <col min="6371" max="6371" width="11.28515625" style="69" customWidth="1"/>
    <col min="6372" max="6372" width="11" style="69" customWidth="1"/>
    <col min="6373" max="6379" width="9.140625" style="69"/>
    <col min="6380" max="6381" width="10.7109375" style="69" customWidth="1"/>
    <col min="6382" max="6382" width="9.140625" style="69"/>
    <col min="6383" max="6383" width="11.5703125" style="69" customWidth="1"/>
    <col min="6384" max="6384" width="13.7109375" style="69" customWidth="1"/>
    <col min="6385" max="6388" width="9.28515625" style="69" customWidth="1"/>
    <col min="6389" max="6625" width="9.140625" style="69"/>
    <col min="6626" max="6626" width="34" style="69" customWidth="1"/>
    <col min="6627" max="6627" width="11.28515625" style="69" customWidth="1"/>
    <col min="6628" max="6628" width="11" style="69" customWidth="1"/>
    <col min="6629" max="6635" width="9.140625" style="69"/>
    <col min="6636" max="6637" width="10.7109375" style="69" customWidth="1"/>
    <col min="6638" max="6638" width="9.140625" style="69"/>
    <col min="6639" max="6639" width="11.5703125" style="69" customWidth="1"/>
    <col min="6640" max="6640" width="13.7109375" style="69" customWidth="1"/>
    <col min="6641" max="6644" width="9.28515625" style="69" customWidth="1"/>
    <col min="6645" max="6881" width="9.140625" style="69"/>
    <col min="6882" max="6882" width="34" style="69" customWidth="1"/>
    <col min="6883" max="6883" width="11.28515625" style="69" customWidth="1"/>
    <col min="6884" max="6884" width="11" style="69" customWidth="1"/>
    <col min="6885" max="6891" width="9.140625" style="69"/>
    <col min="6892" max="6893" width="10.7109375" style="69" customWidth="1"/>
    <col min="6894" max="6894" width="9.140625" style="69"/>
    <col min="6895" max="6895" width="11.5703125" style="69" customWidth="1"/>
    <col min="6896" max="6896" width="13.7109375" style="69" customWidth="1"/>
    <col min="6897" max="6900" width="9.28515625" style="69" customWidth="1"/>
    <col min="6901" max="7137" width="9.140625" style="69"/>
    <col min="7138" max="7138" width="34" style="69" customWidth="1"/>
    <col min="7139" max="7139" width="11.28515625" style="69" customWidth="1"/>
    <col min="7140" max="7140" width="11" style="69" customWidth="1"/>
    <col min="7141" max="7147" width="9.140625" style="69"/>
    <col min="7148" max="7149" width="10.7109375" style="69" customWidth="1"/>
    <col min="7150" max="7150" width="9.140625" style="69"/>
    <col min="7151" max="7151" width="11.5703125" style="69" customWidth="1"/>
    <col min="7152" max="7152" width="13.7109375" style="69" customWidth="1"/>
    <col min="7153" max="7156" width="9.28515625" style="69" customWidth="1"/>
    <col min="7157" max="7393" width="9.140625" style="69"/>
    <col min="7394" max="7394" width="34" style="69" customWidth="1"/>
    <col min="7395" max="7395" width="11.28515625" style="69" customWidth="1"/>
    <col min="7396" max="7396" width="11" style="69" customWidth="1"/>
    <col min="7397" max="7403" width="9.140625" style="69"/>
    <col min="7404" max="7405" width="10.7109375" style="69" customWidth="1"/>
    <col min="7406" max="7406" width="9.140625" style="69"/>
    <col min="7407" max="7407" width="11.5703125" style="69" customWidth="1"/>
    <col min="7408" max="7408" width="13.7109375" style="69" customWidth="1"/>
    <col min="7409" max="7412" width="9.28515625" style="69" customWidth="1"/>
    <col min="7413" max="7649" width="9.140625" style="69"/>
    <col min="7650" max="7650" width="34" style="69" customWidth="1"/>
    <col min="7651" max="7651" width="11.28515625" style="69" customWidth="1"/>
    <col min="7652" max="7652" width="11" style="69" customWidth="1"/>
    <col min="7653" max="7659" width="9.140625" style="69"/>
    <col min="7660" max="7661" width="10.7109375" style="69" customWidth="1"/>
    <col min="7662" max="7662" width="9.140625" style="69"/>
    <col min="7663" max="7663" width="11.5703125" style="69" customWidth="1"/>
    <col min="7664" max="7664" width="13.7109375" style="69" customWidth="1"/>
    <col min="7665" max="7668" width="9.28515625" style="69" customWidth="1"/>
    <col min="7669" max="7905" width="9.140625" style="69"/>
    <col min="7906" max="7906" width="34" style="69" customWidth="1"/>
    <col min="7907" max="7907" width="11.28515625" style="69" customWidth="1"/>
    <col min="7908" max="7908" width="11" style="69" customWidth="1"/>
    <col min="7909" max="7915" width="9.140625" style="69"/>
    <col min="7916" max="7917" width="10.7109375" style="69" customWidth="1"/>
    <col min="7918" max="7918" width="9.140625" style="69"/>
    <col min="7919" max="7919" width="11.5703125" style="69" customWidth="1"/>
    <col min="7920" max="7920" width="13.7109375" style="69" customWidth="1"/>
    <col min="7921" max="7924" width="9.28515625" style="69" customWidth="1"/>
    <col min="7925" max="8161" width="9.140625" style="69"/>
    <col min="8162" max="8162" width="34" style="69" customWidth="1"/>
    <col min="8163" max="8163" width="11.28515625" style="69" customWidth="1"/>
    <col min="8164" max="8164" width="11" style="69" customWidth="1"/>
    <col min="8165" max="8171" width="9.140625" style="69"/>
    <col min="8172" max="8173" width="10.7109375" style="69" customWidth="1"/>
    <col min="8174" max="8174" width="9.140625" style="69"/>
    <col min="8175" max="8175" width="11.5703125" style="69" customWidth="1"/>
    <col min="8176" max="8176" width="13.7109375" style="69" customWidth="1"/>
    <col min="8177" max="8180" width="9.28515625" style="69" customWidth="1"/>
    <col min="8181" max="8417" width="9.140625" style="69"/>
    <col min="8418" max="8418" width="34" style="69" customWidth="1"/>
    <col min="8419" max="8419" width="11.28515625" style="69" customWidth="1"/>
    <col min="8420" max="8420" width="11" style="69" customWidth="1"/>
    <col min="8421" max="8427" width="9.140625" style="69"/>
    <col min="8428" max="8429" width="10.7109375" style="69" customWidth="1"/>
    <col min="8430" max="8430" width="9.140625" style="69"/>
    <col min="8431" max="8431" width="11.5703125" style="69" customWidth="1"/>
    <col min="8432" max="8432" width="13.7109375" style="69" customWidth="1"/>
    <col min="8433" max="8436" width="9.28515625" style="69" customWidth="1"/>
    <col min="8437" max="8673" width="9.140625" style="69"/>
    <col min="8674" max="8674" width="34" style="69" customWidth="1"/>
    <col min="8675" max="8675" width="11.28515625" style="69" customWidth="1"/>
    <col min="8676" max="8676" width="11" style="69" customWidth="1"/>
    <col min="8677" max="8683" width="9.140625" style="69"/>
    <col min="8684" max="8685" width="10.7109375" style="69" customWidth="1"/>
    <col min="8686" max="8686" width="9.140625" style="69"/>
    <col min="8687" max="8687" width="11.5703125" style="69" customWidth="1"/>
    <col min="8688" max="8688" width="13.7109375" style="69" customWidth="1"/>
    <col min="8689" max="8692" width="9.28515625" style="69" customWidth="1"/>
    <col min="8693" max="8929" width="9.140625" style="69"/>
    <col min="8930" max="8930" width="34" style="69" customWidth="1"/>
    <col min="8931" max="8931" width="11.28515625" style="69" customWidth="1"/>
    <col min="8932" max="8932" width="11" style="69" customWidth="1"/>
    <col min="8933" max="8939" width="9.140625" style="69"/>
    <col min="8940" max="8941" width="10.7109375" style="69" customWidth="1"/>
    <col min="8942" max="8942" width="9.140625" style="69"/>
    <col min="8943" max="8943" width="11.5703125" style="69" customWidth="1"/>
    <col min="8944" max="8944" width="13.7109375" style="69" customWidth="1"/>
    <col min="8945" max="8948" width="9.28515625" style="69" customWidth="1"/>
    <col min="8949" max="9185" width="9.140625" style="69"/>
    <col min="9186" max="9186" width="34" style="69" customWidth="1"/>
    <col min="9187" max="9187" width="11.28515625" style="69" customWidth="1"/>
    <col min="9188" max="9188" width="11" style="69" customWidth="1"/>
    <col min="9189" max="9195" width="9.140625" style="69"/>
    <col min="9196" max="9197" width="10.7109375" style="69" customWidth="1"/>
    <col min="9198" max="9198" width="9.140625" style="69"/>
    <col min="9199" max="9199" width="11.5703125" style="69" customWidth="1"/>
    <col min="9200" max="9200" width="13.7109375" style="69" customWidth="1"/>
    <col min="9201" max="9204" width="9.28515625" style="69" customWidth="1"/>
    <col min="9205" max="9441" width="9.140625" style="69"/>
    <col min="9442" max="9442" width="34" style="69" customWidth="1"/>
    <col min="9443" max="9443" width="11.28515625" style="69" customWidth="1"/>
    <col min="9444" max="9444" width="11" style="69" customWidth="1"/>
    <col min="9445" max="9451" width="9.140625" style="69"/>
    <col min="9452" max="9453" width="10.7109375" style="69" customWidth="1"/>
    <col min="9454" max="9454" width="9.140625" style="69"/>
    <col min="9455" max="9455" width="11.5703125" style="69" customWidth="1"/>
    <col min="9456" max="9456" width="13.7109375" style="69" customWidth="1"/>
    <col min="9457" max="9460" width="9.28515625" style="69" customWidth="1"/>
    <col min="9461" max="9697" width="9.140625" style="69"/>
    <col min="9698" max="9698" width="34" style="69" customWidth="1"/>
    <col min="9699" max="9699" width="11.28515625" style="69" customWidth="1"/>
    <col min="9700" max="9700" width="11" style="69" customWidth="1"/>
    <col min="9701" max="9707" width="9.140625" style="69"/>
    <col min="9708" max="9709" width="10.7109375" style="69" customWidth="1"/>
    <col min="9710" max="9710" width="9.140625" style="69"/>
    <col min="9711" max="9711" width="11.5703125" style="69" customWidth="1"/>
    <col min="9712" max="9712" width="13.7109375" style="69" customWidth="1"/>
    <col min="9713" max="9716" width="9.28515625" style="69" customWidth="1"/>
    <col min="9717" max="9953" width="9.140625" style="69"/>
    <col min="9954" max="9954" width="34" style="69" customWidth="1"/>
    <col min="9955" max="9955" width="11.28515625" style="69" customWidth="1"/>
    <col min="9956" max="9956" width="11" style="69" customWidth="1"/>
    <col min="9957" max="9963" width="9.140625" style="69"/>
    <col min="9964" max="9965" width="10.7109375" style="69" customWidth="1"/>
    <col min="9966" max="9966" width="9.140625" style="69"/>
    <col min="9967" max="9967" width="11.5703125" style="69" customWidth="1"/>
    <col min="9968" max="9968" width="13.7109375" style="69" customWidth="1"/>
    <col min="9969" max="9972" width="9.28515625" style="69" customWidth="1"/>
    <col min="9973" max="10209" width="9.140625" style="69"/>
    <col min="10210" max="10210" width="34" style="69" customWidth="1"/>
    <col min="10211" max="10211" width="11.28515625" style="69" customWidth="1"/>
    <col min="10212" max="10212" width="11" style="69" customWidth="1"/>
    <col min="10213" max="10219" width="9.140625" style="69"/>
    <col min="10220" max="10221" width="10.7109375" style="69" customWidth="1"/>
    <col min="10222" max="10222" width="9.140625" style="69"/>
    <col min="10223" max="10223" width="11.5703125" style="69" customWidth="1"/>
    <col min="10224" max="10224" width="13.7109375" style="69" customWidth="1"/>
    <col min="10225" max="10228" width="9.28515625" style="69" customWidth="1"/>
    <col min="10229" max="10465" width="9.140625" style="69"/>
    <col min="10466" max="10466" width="34" style="69" customWidth="1"/>
    <col min="10467" max="10467" width="11.28515625" style="69" customWidth="1"/>
    <col min="10468" max="10468" width="11" style="69" customWidth="1"/>
    <col min="10469" max="10475" width="9.140625" style="69"/>
    <col min="10476" max="10477" width="10.7109375" style="69" customWidth="1"/>
    <col min="10478" max="10478" width="9.140625" style="69"/>
    <col min="10479" max="10479" width="11.5703125" style="69" customWidth="1"/>
    <col min="10480" max="10480" width="13.7109375" style="69" customWidth="1"/>
    <col min="10481" max="10484" width="9.28515625" style="69" customWidth="1"/>
    <col min="10485" max="10721" width="9.140625" style="69"/>
    <col min="10722" max="10722" width="34" style="69" customWidth="1"/>
    <col min="10723" max="10723" width="11.28515625" style="69" customWidth="1"/>
    <col min="10724" max="10724" width="11" style="69" customWidth="1"/>
    <col min="10725" max="10731" width="9.140625" style="69"/>
    <col min="10732" max="10733" width="10.7109375" style="69" customWidth="1"/>
    <col min="10734" max="10734" width="9.140625" style="69"/>
    <col min="10735" max="10735" width="11.5703125" style="69" customWidth="1"/>
    <col min="10736" max="10736" width="13.7109375" style="69" customWidth="1"/>
    <col min="10737" max="10740" width="9.28515625" style="69" customWidth="1"/>
    <col min="10741" max="10977" width="9.140625" style="69"/>
    <col min="10978" max="10978" width="34" style="69" customWidth="1"/>
    <col min="10979" max="10979" width="11.28515625" style="69" customWidth="1"/>
    <col min="10980" max="10980" width="11" style="69" customWidth="1"/>
    <col min="10981" max="10987" width="9.140625" style="69"/>
    <col min="10988" max="10989" width="10.7109375" style="69" customWidth="1"/>
    <col min="10990" max="10990" width="9.140625" style="69"/>
    <col min="10991" max="10991" width="11.5703125" style="69" customWidth="1"/>
    <col min="10992" max="10992" width="13.7109375" style="69" customWidth="1"/>
    <col min="10993" max="10996" width="9.28515625" style="69" customWidth="1"/>
    <col min="10997" max="11233" width="9.140625" style="69"/>
    <col min="11234" max="11234" width="34" style="69" customWidth="1"/>
    <col min="11235" max="11235" width="11.28515625" style="69" customWidth="1"/>
    <col min="11236" max="11236" width="11" style="69" customWidth="1"/>
    <col min="11237" max="11243" width="9.140625" style="69"/>
    <col min="11244" max="11245" width="10.7109375" style="69" customWidth="1"/>
    <col min="11246" max="11246" width="9.140625" style="69"/>
    <col min="11247" max="11247" width="11.5703125" style="69" customWidth="1"/>
    <col min="11248" max="11248" width="13.7109375" style="69" customWidth="1"/>
    <col min="11249" max="11252" width="9.28515625" style="69" customWidth="1"/>
    <col min="11253" max="11489" width="9.140625" style="69"/>
    <col min="11490" max="11490" width="34" style="69" customWidth="1"/>
    <col min="11491" max="11491" width="11.28515625" style="69" customWidth="1"/>
    <col min="11492" max="11492" width="11" style="69" customWidth="1"/>
    <col min="11493" max="11499" width="9.140625" style="69"/>
    <col min="11500" max="11501" width="10.7109375" style="69" customWidth="1"/>
    <col min="11502" max="11502" width="9.140625" style="69"/>
    <col min="11503" max="11503" width="11.5703125" style="69" customWidth="1"/>
    <col min="11504" max="11504" width="13.7109375" style="69" customWidth="1"/>
    <col min="11505" max="11508" width="9.28515625" style="69" customWidth="1"/>
    <col min="11509" max="11745" width="9.140625" style="69"/>
    <col min="11746" max="11746" width="34" style="69" customWidth="1"/>
    <col min="11747" max="11747" width="11.28515625" style="69" customWidth="1"/>
    <col min="11748" max="11748" width="11" style="69" customWidth="1"/>
    <col min="11749" max="11755" width="9.140625" style="69"/>
    <col min="11756" max="11757" width="10.7109375" style="69" customWidth="1"/>
    <col min="11758" max="11758" width="9.140625" style="69"/>
    <col min="11759" max="11759" width="11.5703125" style="69" customWidth="1"/>
    <col min="11760" max="11760" width="13.7109375" style="69" customWidth="1"/>
    <col min="11761" max="11764" width="9.28515625" style="69" customWidth="1"/>
    <col min="11765" max="12001" width="9.140625" style="69"/>
    <col min="12002" max="12002" width="34" style="69" customWidth="1"/>
    <col min="12003" max="12003" width="11.28515625" style="69" customWidth="1"/>
    <col min="12004" max="12004" width="11" style="69" customWidth="1"/>
    <col min="12005" max="12011" width="9.140625" style="69"/>
    <col min="12012" max="12013" width="10.7109375" style="69" customWidth="1"/>
    <col min="12014" max="12014" width="9.140625" style="69"/>
    <col min="12015" max="12015" width="11.5703125" style="69" customWidth="1"/>
    <col min="12016" max="12016" width="13.7109375" style="69" customWidth="1"/>
    <col min="12017" max="12020" width="9.28515625" style="69" customWidth="1"/>
    <col min="12021" max="12257" width="9.140625" style="69"/>
    <col min="12258" max="12258" width="34" style="69" customWidth="1"/>
    <col min="12259" max="12259" width="11.28515625" style="69" customWidth="1"/>
    <col min="12260" max="12260" width="11" style="69" customWidth="1"/>
    <col min="12261" max="12267" width="9.140625" style="69"/>
    <col min="12268" max="12269" width="10.7109375" style="69" customWidth="1"/>
    <col min="12270" max="12270" width="9.140625" style="69"/>
    <col min="12271" max="12271" width="11.5703125" style="69" customWidth="1"/>
    <col min="12272" max="12272" width="13.7109375" style="69" customWidth="1"/>
    <col min="12273" max="12276" width="9.28515625" style="69" customWidth="1"/>
    <col min="12277" max="12513" width="9.140625" style="69"/>
    <col min="12514" max="12514" width="34" style="69" customWidth="1"/>
    <col min="12515" max="12515" width="11.28515625" style="69" customWidth="1"/>
    <col min="12516" max="12516" width="11" style="69" customWidth="1"/>
    <col min="12517" max="12523" width="9.140625" style="69"/>
    <col min="12524" max="12525" width="10.7109375" style="69" customWidth="1"/>
    <col min="12526" max="12526" width="9.140625" style="69"/>
    <col min="12527" max="12527" width="11.5703125" style="69" customWidth="1"/>
    <col min="12528" max="12528" width="13.7109375" style="69" customWidth="1"/>
    <col min="12529" max="12532" width="9.28515625" style="69" customWidth="1"/>
    <col min="12533" max="12769" width="9.140625" style="69"/>
    <col min="12770" max="12770" width="34" style="69" customWidth="1"/>
    <col min="12771" max="12771" width="11.28515625" style="69" customWidth="1"/>
    <col min="12772" max="12772" width="11" style="69" customWidth="1"/>
    <col min="12773" max="12779" width="9.140625" style="69"/>
    <col min="12780" max="12781" width="10.7109375" style="69" customWidth="1"/>
    <col min="12782" max="12782" width="9.140625" style="69"/>
    <col min="12783" max="12783" width="11.5703125" style="69" customWidth="1"/>
    <col min="12784" max="12784" width="13.7109375" style="69" customWidth="1"/>
    <col min="12785" max="12788" width="9.28515625" style="69" customWidth="1"/>
    <col min="12789" max="13025" width="9.140625" style="69"/>
    <col min="13026" max="13026" width="34" style="69" customWidth="1"/>
    <col min="13027" max="13027" width="11.28515625" style="69" customWidth="1"/>
    <col min="13028" max="13028" width="11" style="69" customWidth="1"/>
    <col min="13029" max="13035" width="9.140625" style="69"/>
    <col min="13036" max="13037" width="10.7109375" style="69" customWidth="1"/>
    <col min="13038" max="13038" width="9.140625" style="69"/>
    <col min="13039" max="13039" width="11.5703125" style="69" customWidth="1"/>
    <col min="13040" max="13040" width="13.7109375" style="69" customWidth="1"/>
    <col min="13041" max="13044" width="9.28515625" style="69" customWidth="1"/>
    <col min="13045" max="13281" width="9.140625" style="69"/>
    <col min="13282" max="13282" width="34" style="69" customWidth="1"/>
    <col min="13283" max="13283" width="11.28515625" style="69" customWidth="1"/>
    <col min="13284" max="13284" width="11" style="69" customWidth="1"/>
    <col min="13285" max="13291" width="9.140625" style="69"/>
    <col min="13292" max="13293" width="10.7109375" style="69" customWidth="1"/>
    <col min="13294" max="13294" width="9.140625" style="69"/>
    <col min="13295" max="13295" width="11.5703125" style="69" customWidth="1"/>
    <col min="13296" max="13296" width="13.7109375" style="69" customWidth="1"/>
    <col min="13297" max="13300" width="9.28515625" style="69" customWidth="1"/>
    <col min="13301" max="13537" width="9.140625" style="69"/>
    <col min="13538" max="13538" width="34" style="69" customWidth="1"/>
    <col min="13539" max="13539" width="11.28515625" style="69" customWidth="1"/>
    <col min="13540" max="13540" width="11" style="69" customWidth="1"/>
    <col min="13541" max="13547" width="9.140625" style="69"/>
    <col min="13548" max="13549" width="10.7109375" style="69" customWidth="1"/>
    <col min="13550" max="13550" width="9.140625" style="69"/>
    <col min="13551" max="13551" width="11.5703125" style="69" customWidth="1"/>
    <col min="13552" max="13552" width="13.7109375" style="69" customWidth="1"/>
    <col min="13553" max="13556" width="9.28515625" style="69" customWidth="1"/>
    <col min="13557" max="13793" width="9.140625" style="69"/>
    <col min="13794" max="13794" width="34" style="69" customWidth="1"/>
    <col min="13795" max="13795" width="11.28515625" style="69" customWidth="1"/>
    <col min="13796" max="13796" width="11" style="69" customWidth="1"/>
    <col min="13797" max="13803" width="9.140625" style="69"/>
    <col min="13804" max="13805" width="10.7109375" style="69" customWidth="1"/>
    <col min="13806" max="13806" width="9.140625" style="69"/>
    <col min="13807" max="13807" width="11.5703125" style="69" customWidth="1"/>
    <col min="13808" max="13808" width="13.7109375" style="69" customWidth="1"/>
    <col min="13809" max="13812" width="9.28515625" style="69" customWidth="1"/>
    <col min="13813" max="14049" width="9.140625" style="69"/>
    <col min="14050" max="14050" width="34" style="69" customWidth="1"/>
    <col min="14051" max="14051" width="11.28515625" style="69" customWidth="1"/>
    <col min="14052" max="14052" width="11" style="69" customWidth="1"/>
    <col min="14053" max="14059" width="9.140625" style="69"/>
    <col min="14060" max="14061" width="10.7109375" style="69" customWidth="1"/>
    <col min="14062" max="14062" width="9.140625" style="69"/>
    <col min="14063" max="14063" width="11.5703125" style="69" customWidth="1"/>
    <col min="14064" max="14064" width="13.7109375" style="69" customWidth="1"/>
    <col min="14065" max="14068" width="9.28515625" style="69" customWidth="1"/>
    <col min="14069" max="14305" width="9.140625" style="69"/>
    <col min="14306" max="14306" width="34" style="69" customWidth="1"/>
    <col min="14307" max="14307" width="11.28515625" style="69" customWidth="1"/>
    <col min="14308" max="14308" width="11" style="69" customWidth="1"/>
    <col min="14309" max="14315" width="9.140625" style="69"/>
    <col min="14316" max="14317" width="10.7109375" style="69" customWidth="1"/>
    <col min="14318" max="14318" width="9.140625" style="69"/>
    <col min="14319" max="14319" width="11.5703125" style="69" customWidth="1"/>
    <col min="14320" max="14320" width="13.7109375" style="69" customWidth="1"/>
    <col min="14321" max="14324" width="9.28515625" style="69" customWidth="1"/>
    <col min="14325" max="14561" width="9.140625" style="69"/>
    <col min="14562" max="14562" width="34" style="69" customWidth="1"/>
    <col min="14563" max="14563" width="11.28515625" style="69" customWidth="1"/>
    <col min="14564" max="14564" width="11" style="69" customWidth="1"/>
    <col min="14565" max="14571" width="9.140625" style="69"/>
    <col min="14572" max="14573" width="10.7109375" style="69" customWidth="1"/>
    <col min="14574" max="14574" width="9.140625" style="69"/>
    <col min="14575" max="14575" width="11.5703125" style="69" customWidth="1"/>
    <col min="14576" max="14576" width="13.7109375" style="69" customWidth="1"/>
    <col min="14577" max="14580" width="9.28515625" style="69" customWidth="1"/>
    <col min="14581" max="14817" width="9.140625" style="69"/>
    <col min="14818" max="14818" width="34" style="69" customWidth="1"/>
    <col min="14819" max="14819" width="11.28515625" style="69" customWidth="1"/>
    <col min="14820" max="14820" width="11" style="69" customWidth="1"/>
    <col min="14821" max="14827" width="9.140625" style="69"/>
    <col min="14828" max="14829" width="10.7109375" style="69" customWidth="1"/>
    <col min="14830" max="14830" width="9.140625" style="69"/>
    <col min="14831" max="14831" width="11.5703125" style="69" customWidth="1"/>
    <col min="14832" max="14832" width="13.7109375" style="69" customWidth="1"/>
    <col min="14833" max="14836" width="9.28515625" style="69" customWidth="1"/>
    <col min="14837" max="15073" width="9.140625" style="69"/>
    <col min="15074" max="15074" width="34" style="69" customWidth="1"/>
    <col min="15075" max="15075" width="11.28515625" style="69" customWidth="1"/>
    <col min="15076" max="15076" width="11" style="69" customWidth="1"/>
    <col min="15077" max="15083" width="9.140625" style="69"/>
    <col min="15084" max="15085" width="10.7109375" style="69" customWidth="1"/>
    <col min="15086" max="15086" width="9.140625" style="69"/>
    <col min="15087" max="15087" width="11.5703125" style="69" customWidth="1"/>
    <col min="15088" max="15088" width="13.7109375" style="69" customWidth="1"/>
    <col min="15089" max="15092" width="9.28515625" style="69" customWidth="1"/>
    <col min="15093" max="15329" width="9.140625" style="69"/>
    <col min="15330" max="15330" width="34" style="69" customWidth="1"/>
    <col min="15331" max="15331" width="11.28515625" style="69" customWidth="1"/>
    <col min="15332" max="15332" width="11" style="69" customWidth="1"/>
    <col min="15333" max="15339" width="9.140625" style="69"/>
    <col min="15340" max="15341" width="10.7109375" style="69" customWidth="1"/>
    <col min="15342" max="15342" width="9.140625" style="69"/>
    <col min="15343" max="15343" width="11.5703125" style="69" customWidth="1"/>
    <col min="15344" max="15344" width="13.7109375" style="69" customWidth="1"/>
    <col min="15345" max="15348" width="9.28515625" style="69" customWidth="1"/>
    <col min="15349" max="15585" width="9.140625" style="69"/>
    <col min="15586" max="15586" width="34" style="69" customWidth="1"/>
    <col min="15587" max="15587" width="11.28515625" style="69" customWidth="1"/>
    <col min="15588" max="15588" width="11" style="69" customWidth="1"/>
    <col min="15589" max="15595" width="9.140625" style="69"/>
    <col min="15596" max="15597" width="10.7109375" style="69" customWidth="1"/>
    <col min="15598" max="15598" width="9.140625" style="69"/>
    <col min="15599" max="15599" width="11.5703125" style="69" customWidth="1"/>
    <col min="15600" max="15600" width="13.7109375" style="69" customWidth="1"/>
    <col min="15601" max="15604" width="9.28515625" style="69" customWidth="1"/>
    <col min="15605" max="15841" width="9.140625" style="69"/>
    <col min="15842" max="15842" width="34" style="69" customWidth="1"/>
    <col min="15843" max="15843" width="11.28515625" style="69" customWidth="1"/>
    <col min="15844" max="15844" width="11" style="69" customWidth="1"/>
    <col min="15845" max="15851" width="9.140625" style="69"/>
    <col min="15852" max="15853" width="10.7109375" style="69" customWidth="1"/>
    <col min="15854" max="15854" width="9.140625" style="69"/>
    <col min="15855" max="15855" width="11.5703125" style="69" customWidth="1"/>
    <col min="15856" max="15856" width="13.7109375" style="69" customWidth="1"/>
    <col min="15857" max="15860" width="9.28515625" style="69" customWidth="1"/>
    <col min="15861" max="16097" width="9.140625" style="69"/>
    <col min="16098" max="16098" width="34" style="69" customWidth="1"/>
    <col min="16099" max="16099" width="11.28515625" style="69" customWidth="1"/>
    <col min="16100" max="16100" width="11" style="69" customWidth="1"/>
    <col min="16101" max="16107" width="9.140625" style="69"/>
    <col min="16108" max="16109" width="10.7109375" style="69" customWidth="1"/>
    <col min="16110" max="16110" width="9.140625" style="69"/>
    <col min="16111" max="16111" width="11.5703125" style="69" customWidth="1"/>
    <col min="16112" max="16112" width="13.7109375" style="69" customWidth="1"/>
    <col min="16113" max="16116" width="9.28515625" style="69" customWidth="1"/>
    <col min="16117" max="16384" width="9.140625" style="69"/>
  </cols>
  <sheetData>
    <row r="1" spans="1:8" ht="44.45" customHeight="1" x14ac:dyDescent="0.3">
      <c r="B1" s="423" t="s">
        <v>258</v>
      </c>
      <c r="C1" s="423"/>
      <c r="D1" s="423"/>
      <c r="E1" s="423"/>
      <c r="F1" s="423"/>
      <c r="G1" s="423"/>
      <c r="H1" s="423"/>
    </row>
    <row r="2" spans="1:8" ht="15.6" customHeight="1" thickBot="1" x14ac:dyDescent="0.3">
      <c r="A2" s="243" t="s">
        <v>340</v>
      </c>
    </row>
    <row r="3" spans="1:8" ht="15.6" customHeight="1" x14ac:dyDescent="0.25">
      <c r="A3" s="424" t="s">
        <v>259</v>
      </c>
      <c r="B3" s="427" t="s">
        <v>260</v>
      </c>
      <c r="C3" s="332" t="s">
        <v>261</v>
      </c>
      <c r="D3" s="430" t="s">
        <v>188</v>
      </c>
      <c r="E3" s="430"/>
      <c r="F3" s="430"/>
      <c r="G3" s="430"/>
      <c r="H3" s="431"/>
    </row>
    <row r="4" spans="1:8" ht="52.9" customHeight="1" x14ac:dyDescent="0.25">
      <c r="A4" s="425"/>
      <c r="B4" s="428"/>
      <c r="C4" s="333"/>
      <c r="D4" s="333" t="s">
        <v>262</v>
      </c>
      <c r="E4" s="333" t="s">
        <v>263</v>
      </c>
      <c r="F4" s="333"/>
      <c r="G4" s="333"/>
      <c r="H4" s="337" t="s">
        <v>264</v>
      </c>
    </row>
    <row r="5" spans="1:8" ht="55.9" customHeight="1" thickBot="1" x14ac:dyDescent="0.3">
      <c r="A5" s="426"/>
      <c r="B5" s="429"/>
      <c r="C5" s="334"/>
      <c r="D5" s="334"/>
      <c r="E5" s="278" t="s">
        <v>90</v>
      </c>
      <c r="F5" s="278" t="s">
        <v>193</v>
      </c>
      <c r="G5" s="278" t="s">
        <v>265</v>
      </c>
      <c r="H5" s="338"/>
    </row>
    <row r="6" spans="1:8" ht="31.15" customHeight="1" x14ac:dyDescent="0.25">
      <c r="A6" s="433" t="s">
        <v>266</v>
      </c>
      <c r="B6" s="279" t="s">
        <v>267</v>
      </c>
      <c r="C6" s="280"/>
      <c r="D6" s="280"/>
      <c r="E6" s="280">
        <f>F6+G6</f>
        <v>0</v>
      </c>
      <c r="F6" s="280"/>
      <c r="G6" s="280"/>
      <c r="H6" s="280"/>
    </row>
    <row r="7" spans="1:8" ht="34.15" customHeight="1" x14ac:dyDescent="0.25">
      <c r="A7" s="433"/>
      <c r="B7" s="282" t="s">
        <v>268</v>
      </c>
      <c r="C7" s="281"/>
      <c r="D7" s="281"/>
      <c r="E7" s="281">
        <f t="shared" ref="E7:E51" si="0">F7+G7</f>
        <v>0</v>
      </c>
      <c r="F7" s="281"/>
      <c r="G7" s="281"/>
      <c r="H7" s="281"/>
    </row>
    <row r="8" spans="1:8" ht="26.45" customHeight="1" x14ac:dyDescent="0.25">
      <c r="A8" s="434"/>
      <c r="B8" s="282" t="s">
        <v>269</v>
      </c>
      <c r="C8" s="281"/>
      <c r="D8" s="281"/>
      <c r="E8" s="281">
        <f t="shared" si="0"/>
        <v>0</v>
      </c>
      <c r="F8" s="281"/>
      <c r="G8" s="281"/>
      <c r="H8" s="281"/>
    </row>
    <row r="9" spans="1:8" ht="32.450000000000003" customHeight="1" x14ac:dyDescent="0.25">
      <c r="A9" s="282" t="s">
        <v>270</v>
      </c>
      <c r="B9" s="282" t="s">
        <v>271</v>
      </c>
      <c r="C9" s="281"/>
      <c r="D9" s="281"/>
      <c r="E9" s="281">
        <f t="shared" si="0"/>
        <v>0</v>
      </c>
      <c r="F9" s="281"/>
      <c r="G9" s="281"/>
      <c r="H9" s="281"/>
    </row>
    <row r="10" spans="1:8" x14ac:dyDescent="0.25">
      <c r="A10" s="282" t="s">
        <v>272</v>
      </c>
      <c r="B10" s="282" t="s">
        <v>273</v>
      </c>
      <c r="C10" s="281"/>
      <c r="D10" s="281"/>
      <c r="E10" s="281">
        <f t="shared" si="0"/>
        <v>0</v>
      </c>
      <c r="F10" s="281"/>
      <c r="G10" s="281"/>
      <c r="H10" s="281"/>
    </row>
    <row r="11" spans="1:8" x14ac:dyDescent="0.25">
      <c r="A11" s="282" t="s">
        <v>274</v>
      </c>
      <c r="B11" s="282" t="s">
        <v>275</v>
      </c>
      <c r="C11" s="281"/>
      <c r="D11" s="281"/>
      <c r="E11" s="281">
        <f t="shared" si="0"/>
        <v>0</v>
      </c>
      <c r="F11" s="281"/>
      <c r="G11" s="281"/>
      <c r="H11" s="281"/>
    </row>
    <row r="12" spans="1:8" x14ac:dyDescent="0.25">
      <c r="A12" s="282" t="s">
        <v>276</v>
      </c>
      <c r="B12" s="282" t="s">
        <v>277</v>
      </c>
      <c r="C12" s="281"/>
      <c r="D12" s="281"/>
      <c r="E12" s="281">
        <f t="shared" si="0"/>
        <v>0</v>
      </c>
      <c r="F12" s="281"/>
      <c r="G12" s="281"/>
      <c r="H12" s="281"/>
    </row>
    <row r="13" spans="1:8" x14ac:dyDescent="0.25">
      <c r="A13" s="284" t="s">
        <v>204</v>
      </c>
      <c r="B13" s="284" t="s">
        <v>205</v>
      </c>
      <c r="C13" s="281"/>
      <c r="D13" s="281"/>
      <c r="E13" s="281">
        <f t="shared" si="0"/>
        <v>0</v>
      </c>
      <c r="F13" s="281"/>
      <c r="G13" s="281"/>
      <c r="H13" s="281"/>
    </row>
    <row r="14" spans="1:8" x14ac:dyDescent="0.25">
      <c r="A14" s="282" t="s">
        <v>278</v>
      </c>
      <c r="B14" s="282" t="s">
        <v>279</v>
      </c>
      <c r="C14" s="281"/>
      <c r="D14" s="281"/>
      <c r="E14" s="281">
        <f t="shared" si="0"/>
        <v>0</v>
      </c>
      <c r="F14" s="281"/>
      <c r="G14" s="281"/>
      <c r="H14" s="281"/>
    </row>
    <row r="15" spans="1:8" x14ac:dyDescent="0.25">
      <c r="A15" s="282" t="s">
        <v>280</v>
      </c>
      <c r="B15" s="282" t="s">
        <v>281</v>
      </c>
      <c r="C15" s="281"/>
      <c r="D15" s="281"/>
      <c r="E15" s="281">
        <f t="shared" si="0"/>
        <v>0</v>
      </c>
      <c r="F15" s="281"/>
      <c r="G15" s="281"/>
      <c r="H15" s="281"/>
    </row>
    <row r="16" spans="1:8" ht="24.6" customHeight="1" x14ac:dyDescent="0.25">
      <c r="A16" s="282" t="s">
        <v>282</v>
      </c>
      <c r="B16" s="282" t="s">
        <v>283</v>
      </c>
      <c r="C16" s="281"/>
      <c r="D16" s="281"/>
      <c r="E16" s="281">
        <f t="shared" si="0"/>
        <v>0</v>
      </c>
      <c r="F16" s="281"/>
      <c r="G16" s="281"/>
      <c r="H16" s="281"/>
    </row>
    <row r="17" spans="1:8" x14ac:dyDescent="0.25">
      <c r="A17" s="282" t="s">
        <v>284</v>
      </c>
      <c r="B17" s="282" t="s">
        <v>285</v>
      </c>
      <c r="C17" s="281"/>
      <c r="D17" s="281"/>
      <c r="E17" s="281">
        <f t="shared" si="0"/>
        <v>0</v>
      </c>
      <c r="F17" s="281"/>
      <c r="G17" s="281"/>
      <c r="H17" s="281"/>
    </row>
    <row r="18" spans="1:8" x14ac:dyDescent="0.25">
      <c r="A18" s="282" t="s">
        <v>286</v>
      </c>
      <c r="B18" s="282" t="s">
        <v>287</v>
      </c>
      <c r="C18" s="281"/>
      <c r="D18" s="281"/>
      <c r="E18" s="281">
        <f t="shared" si="0"/>
        <v>0</v>
      </c>
      <c r="F18" s="281"/>
      <c r="G18" s="281"/>
      <c r="H18" s="281"/>
    </row>
    <row r="19" spans="1:8" ht="16.149999999999999" customHeight="1" x14ac:dyDescent="0.25">
      <c r="A19" s="284" t="s">
        <v>212</v>
      </c>
      <c r="B19" s="284" t="s">
        <v>213</v>
      </c>
      <c r="C19" s="281"/>
      <c r="D19" s="281"/>
      <c r="E19" s="281">
        <f t="shared" si="0"/>
        <v>0</v>
      </c>
      <c r="F19" s="281"/>
      <c r="G19" s="281"/>
      <c r="H19" s="281"/>
    </row>
    <row r="20" spans="1:8" ht="16.149999999999999" customHeight="1" x14ac:dyDescent="0.25">
      <c r="A20" s="435" t="s">
        <v>288</v>
      </c>
      <c r="B20" s="282" t="s">
        <v>289</v>
      </c>
      <c r="C20" s="281"/>
      <c r="D20" s="281"/>
      <c r="E20" s="281">
        <f t="shared" si="0"/>
        <v>0</v>
      </c>
      <c r="F20" s="281"/>
      <c r="G20" s="281"/>
      <c r="H20" s="281"/>
    </row>
    <row r="21" spans="1:8" ht="43.9" customHeight="1" x14ac:dyDescent="0.25">
      <c r="A21" s="436"/>
      <c r="B21" s="64" t="s">
        <v>290</v>
      </c>
      <c r="C21" s="281"/>
      <c r="D21" s="281"/>
      <c r="E21" s="281">
        <f t="shared" si="0"/>
        <v>0</v>
      </c>
      <c r="F21" s="281"/>
      <c r="G21" s="281"/>
      <c r="H21" s="281"/>
    </row>
    <row r="22" spans="1:8" x14ac:dyDescent="0.25">
      <c r="A22" s="282" t="s">
        <v>291</v>
      </c>
      <c r="B22" s="282" t="s">
        <v>292</v>
      </c>
      <c r="C22" s="281"/>
      <c r="D22" s="281"/>
      <c r="E22" s="281">
        <f t="shared" si="0"/>
        <v>0</v>
      </c>
      <c r="F22" s="281"/>
      <c r="G22" s="281"/>
      <c r="H22" s="281"/>
    </row>
    <row r="23" spans="1:8" x14ac:dyDescent="0.25">
      <c r="A23" s="435" t="s">
        <v>293</v>
      </c>
      <c r="B23" s="282" t="s">
        <v>294</v>
      </c>
      <c r="C23" s="281">
        <f t="shared" ref="C23:D23" si="1">C24+C25+C26</f>
        <v>0</v>
      </c>
      <c r="D23" s="281">
        <f t="shared" si="1"/>
        <v>0</v>
      </c>
      <c r="E23" s="281">
        <f t="shared" si="0"/>
        <v>0</v>
      </c>
      <c r="F23" s="281">
        <f t="shared" ref="F23:H23" si="2">F24+F25+F26</f>
        <v>0</v>
      </c>
      <c r="G23" s="281">
        <f t="shared" si="2"/>
        <v>0</v>
      </c>
      <c r="H23" s="281">
        <f t="shared" si="2"/>
        <v>0</v>
      </c>
    </row>
    <row r="24" spans="1:8" x14ac:dyDescent="0.25">
      <c r="A24" s="437"/>
      <c r="B24" s="285" t="s">
        <v>295</v>
      </c>
      <c r="C24" s="281"/>
      <c r="D24" s="281"/>
      <c r="E24" s="281">
        <f t="shared" si="0"/>
        <v>0</v>
      </c>
      <c r="F24" s="281"/>
      <c r="G24" s="281"/>
      <c r="H24" s="281"/>
    </row>
    <row r="25" spans="1:8" ht="83.45" customHeight="1" x14ac:dyDescent="0.25">
      <c r="A25" s="437"/>
      <c r="B25" s="285" t="s">
        <v>296</v>
      </c>
      <c r="C25" s="281"/>
      <c r="D25" s="281"/>
      <c r="E25" s="281">
        <f t="shared" si="0"/>
        <v>0</v>
      </c>
      <c r="F25" s="281"/>
      <c r="G25" s="281"/>
      <c r="H25" s="281"/>
    </row>
    <row r="26" spans="1:8" ht="78.75" x14ac:dyDescent="0.25">
      <c r="A26" s="436"/>
      <c r="B26" s="285" t="s">
        <v>297</v>
      </c>
      <c r="C26" s="281"/>
      <c r="D26" s="281"/>
      <c r="E26" s="281">
        <f t="shared" si="0"/>
        <v>0</v>
      </c>
      <c r="F26" s="281"/>
      <c r="G26" s="281"/>
      <c r="H26" s="281"/>
    </row>
    <row r="27" spans="1:8" x14ac:dyDescent="0.25">
      <c r="A27" s="438" t="s">
        <v>298</v>
      </c>
      <c r="B27" s="282" t="s">
        <v>299</v>
      </c>
      <c r="C27" s="281">
        <v>44</v>
      </c>
      <c r="D27" s="281"/>
      <c r="E27" s="281">
        <f t="shared" si="0"/>
        <v>0</v>
      </c>
      <c r="F27" s="281"/>
      <c r="G27" s="281"/>
      <c r="H27" s="281"/>
    </row>
    <row r="28" spans="1:8" ht="47.25" x14ac:dyDescent="0.25">
      <c r="A28" s="438"/>
      <c r="B28" s="282" t="s">
        <v>300</v>
      </c>
      <c r="C28" s="281"/>
      <c r="D28" s="281"/>
      <c r="E28" s="281">
        <f t="shared" si="0"/>
        <v>0</v>
      </c>
      <c r="F28" s="281"/>
      <c r="G28" s="281"/>
      <c r="H28" s="281"/>
    </row>
    <row r="29" spans="1:8" x14ac:dyDescent="0.25">
      <c r="A29" s="438"/>
      <c r="B29" s="286" t="s">
        <v>301</v>
      </c>
      <c r="C29" s="281"/>
      <c r="D29" s="281"/>
      <c r="E29" s="281">
        <f t="shared" si="0"/>
        <v>0</v>
      </c>
      <c r="F29" s="281"/>
      <c r="G29" s="281"/>
      <c r="H29" s="281"/>
    </row>
    <row r="30" spans="1:8" x14ac:dyDescent="0.25">
      <c r="A30" s="282" t="s">
        <v>302</v>
      </c>
      <c r="B30" s="282" t="s">
        <v>303</v>
      </c>
      <c r="C30" s="281"/>
      <c r="D30" s="281"/>
      <c r="E30" s="281">
        <f t="shared" si="0"/>
        <v>0</v>
      </c>
      <c r="F30" s="281"/>
      <c r="G30" s="281"/>
      <c r="H30" s="281"/>
    </row>
    <row r="31" spans="1:8" ht="31.5" x14ac:dyDescent="0.25">
      <c r="A31" s="287" t="s">
        <v>304</v>
      </c>
      <c r="B31" s="288" t="s">
        <v>305</v>
      </c>
      <c r="C31" s="281"/>
      <c r="D31" s="281"/>
      <c r="E31" s="281">
        <f t="shared" si="0"/>
        <v>0</v>
      </c>
      <c r="F31" s="281"/>
      <c r="G31" s="281"/>
      <c r="H31" s="281"/>
    </row>
    <row r="32" spans="1:8" ht="16.149999999999999" customHeight="1" x14ac:dyDescent="0.25">
      <c r="A32" s="282" t="s">
        <v>306</v>
      </c>
      <c r="B32" s="282" t="s">
        <v>307</v>
      </c>
      <c r="C32" s="281"/>
      <c r="D32" s="281"/>
      <c r="E32" s="281">
        <f t="shared" si="0"/>
        <v>0</v>
      </c>
      <c r="F32" s="281"/>
      <c r="G32" s="281"/>
      <c r="H32" s="281"/>
    </row>
    <row r="33" spans="1:8" x14ac:dyDescent="0.25">
      <c r="A33" s="284" t="s">
        <v>223</v>
      </c>
      <c r="B33" s="284" t="s">
        <v>224</v>
      </c>
      <c r="C33" s="281"/>
      <c r="D33" s="281"/>
      <c r="E33" s="281">
        <f t="shared" si="0"/>
        <v>0</v>
      </c>
      <c r="F33" s="281"/>
      <c r="G33" s="281"/>
      <c r="H33" s="281"/>
    </row>
    <row r="34" spans="1:8" x14ac:dyDescent="0.25">
      <c r="A34" s="284" t="s">
        <v>308</v>
      </c>
      <c r="B34" s="284" t="s">
        <v>226</v>
      </c>
      <c r="C34" s="281"/>
      <c r="D34" s="281"/>
      <c r="E34" s="281">
        <f t="shared" si="0"/>
        <v>0</v>
      </c>
      <c r="F34" s="281"/>
      <c r="G34" s="281"/>
      <c r="H34" s="281"/>
    </row>
    <row r="35" spans="1:8" x14ac:dyDescent="0.25">
      <c r="A35" s="282" t="s">
        <v>309</v>
      </c>
      <c r="B35" s="282" t="s">
        <v>310</v>
      </c>
      <c r="C35" s="281"/>
      <c r="D35" s="281"/>
      <c r="E35" s="281">
        <f t="shared" si="0"/>
        <v>0</v>
      </c>
      <c r="F35" s="281"/>
      <c r="G35" s="281"/>
      <c r="H35" s="281"/>
    </row>
    <row r="36" spans="1:8" x14ac:dyDescent="0.25">
      <c r="A36" s="282" t="s">
        <v>311</v>
      </c>
      <c r="B36" s="282" t="s">
        <v>312</v>
      </c>
      <c r="C36" s="281"/>
      <c r="D36" s="281"/>
      <c r="E36" s="281">
        <f t="shared" si="0"/>
        <v>0</v>
      </c>
      <c r="F36" s="281"/>
      <c r="G36" s="281"/>
      <c r="H36" s="281"/>
    </row>
    <row r="37" spans="1:8" x14ac:dyDescent="0.25">
      <c r="A37" s="282" t="s">
        <v>313</v>
      </c>
      <c r="B37" s="282" t="s">
        <v>314</v>
      </c>
      <c r="C37" s="281"/>
      <c r="D37" s="281"/>
      <c r="E37" s="281">
        <f t="shared" si="0"/>
        <v>0</v>
      </c>
      <c r="F37" s="281"/>
      <c r="G37" s="281"/>
      <c r="H37" s="281"/>
    </row>
    <row r="38" spans="1:8" x14ac:dyDescent="0.25">
      <c r="A38" s="282" t="s">
        <v>315</v>
      </c>
      <c r="B38" s="282" t="s">
        <v>316</v>
      </c>
      <c r="C38" s="281"/>
      <c r="D38" s="281"/>
      <c r="E38" s="281">
        <f t="shared" si="0"/>
        <v>0</v>
      </c>
      <c r="F38" s="281"/>
      <c r="G38" s="281"/>
      <c r="H38" s="281"/>
    </row>
    <row r="39" spans="1:8" x14ac:dyDescent="0.25">
      <c r="A39" s="282" t="s">
        <v>317</v>
      </c>
      <c r="B39" s="282" t="s">
        <v>318</v>
      </c>
      <c r="C39" s="281"/>
      <c r="D39" s="281"/>
      <c r="E39" s="281">
        <f t="shared" si="0"/>
        <v>0</v>
      </c>
      <c r="F39" s="281"/>
      <c r="G39" s="281"/>
      <c r="H39" s="281"/>
    </row>
    <row r="40" spans="1:8" x14ac:dyDescent="0.25">
      <c r="A40" s="432" t="s">
        <v>319</v>
      </c>
      <c r="B40" s="282" t="s">
        <v>320</v>
      </c>
      <c r="C40" s="281"/>
      <c r="D40" s="281"/>
      <c r="E40" s="281">
        <f t="shared" si="0"/>
        <v>0</v>
      </c>
      <c r="F40" s="281"/>
      <c r="G40" s="281"/>
      <c r="H40" s="281"/>
    </row>
    <row r="41" spans="1:8" x14ac:dyDescent="0.25">
      <c r="A41" s="432"/>
      <c r="B41" s="282" t="s">
        <v>321</v>
      </c>
      <c r="C41" s="281"/>
      <c r="D41" s="281"/>
      <c r="E41" s="281">
        <f t="shared" si="0"/>
        <v>0</v>
      </c>
      <c r="F41" s="281"/>
      <c r="G41" s="281"/>
      <c r="H41" s="281"/>
    </row>
    <row r="42" spans="1:8" x14ac:dyDescent="0.25">
      <c r="A42" s="282" t="s">
        <v>322</v>
      </c>
      <c r="B42" s="282" t="s">
        <v>323</v>
      </c>
      <c r="C42" s="281">
        <v>710</v>
      </c>
      <c r="D42" s="281"/>
      <c r="E42" s="281">
        <f t="shared" si="0"/>
        <v>0</v>
      </c>
      <c r="F42" s="289"/>
      <c r="G42" s="281"/>
      <c r="H42" s="281"/>
    </row>
    <row r="43" spans="1:8" x14ac:dyDescent="0.25">
      <c r="A43" s="282" t="s">
        <v>324</v>
      </c>
      <c r="B43" s="282" t="s">
        <v>325</v>
      </c>
      <c r="C43" s="281"/>
      <c r="D43" s="281"/>
      <c r="E43" s="281">
        <f t="shared" si="0"/>
        <v>0</v>
      </c>
      <c r="F43" s="281"/>
      <c r="G43" s="281"/>
      <c r="H43" s="281"/>
    </row>
    <row r="44" spans="1:8" ht="15" customHeight="1" x14ac:dyDescent="0.25">
      <c r="A44" s="432" t="s">
        <v>326</v>
      </c>
      <c r="B44" s="282" t="s">
        <v>327</v>
      </c>
      <c r="C44" s="281">
        <v>50</v>
      </c>
      <c r="D44" s="281"/>
      <c r="E44" s="281">
        <f t="shared" si="0"/>
        <v>0</v>
      </c>
      <c r="F44" s="281"/>
      <c r="G44" s="281"/>
      <c r="H44" s="281"/>
    </row>
    <row r="45" spans="1:8" ht="18" customHeight="1" x14ac:dyDescent="0.25">
      <c r="A45" s="432"/>
      <c r="B45" s="282" t="s">
        <v>328</v>
      </c>
      <c r="C45" s="281">
        <v>150</v>
      </c>
      <c r="D45" s="281"/>
      <c r="E45" s="281">
        <f t="shared" si="0"/>
        <v>0</v>
      </c>
      <c r="F45" s="281"/>
      <c r="G45" s="281"/>
      <c r="H45" s="281">
        <v>100</v>
      </c>
    </row>
    <row r="46" spans="1:8" x14ac:dyDescent="0.25">
      <c r="A46" s="282" t="s">
        <v>329</v>
      </c>
      <c r="B46" s="282" t="s">
        <v>330</v>
      </c>
      <c r="C46" s="281"/>
      <c r="D46" s="281"/>
      <c r="E46" s="281">
        <f t="shared" si="0"/>
        <v>0</v>
      </c>
      <c r="F46" s="281"/>
      <c r="G46" s="281"/>
      <c r="H46" s="281"/>
    </row>
    <row r="47" spans="1:8" x14ac:dyDescent="0.25">
      <c r="A47" s="290" t="s">
        <v>331</v>
      </c>
      <c r="B47" s="284" t="s">
        <v>247</v>
      </c>
      <c r="C47" s="281">
        <v>813</v>
      </c>
      <c r="D47" s="281"/>
      <c r="E47" s="281">
        <f t="shared" si="0"/>
        <v>0</v>
      </c>
      <c r="F47" s="281"/>
      <c r="G47" s="281"/>
      <c r="H47" s="281"/>
    </row>
    <row r="48" spans="1:8" ht="19.899999999999999" customHeight="1" x14ac:dyDescent="0.25">
      <c r="A48" s="282" t="s">
        <v>332</v>
      </c>
      <c r="B48" s="282" t="s">
        <v>333</v>
      </c>
      <c r="C48" s="281"/>
      <c r="D48" s="281"/>
      <c r="E48" s="281">
        <f t="shared" si="0"/>
        <v>0</v>
      </c>
      <c r="F48" s="281"/>
      <c r="G48" s="281"/>
      <c r="H48" s="281"/>
    </row>
    <row r="49" spans="1:8" ht="19.899999999999999" customHeight="1" x14ac:dyDescent="0.25">
      <c r="A49" s="282" t="s">
        <v>334</v>
      </c>
      <c r="B49" s="282" t="s">
        <v>335</v>
      </c>
      <c r="C49" s="281"/>
      <c r="D49" s="281"/>
      <c r="E49" s="281">
        <f t="shared" si="0"/>
        <v>0</v>
      </c>
      <c r="F49" s="281"/>
      <c r="G49" s="281"/>
      <c r="H49" s="281"/>
    </row>
    <row r="50" spans="1:8" x14ac:dyDescent="0.25">
      <c r="A50" s="282" t="s">
        <v>336</v>
      </c>
      <c r="B50" s="282" t="s">
        <v>337</v>
      </c>
      <c r="C50" s="281"/>
      <c r="D50" s="281"/>
      <c r="E50" s="281">
        <f t="shared" si="0"/>
        <v>0</v>
      </c>
      <c r="F50" s="281"/>
      <c r="G50" s="281"/>
      <c r="H50" s="281"/>
    </row>
    <row r="51" spans="1:8" ht="31.5" x14ac:dyDescent="0.25">
      <c r="A51" s="268" t="s">
        <v>157</v>
      </c>
      <c r="B51" s="291"/>
      <c r="C51" s="292">
        <f>SUM(C6:C23)+SUM(C27:C50)</f>
        <v>1767</v>
      </c>
      <c r="D51" s="292">
        <f>SUM(D6:D23)+SUM(D27:D50)</f>
        <v>0</v>
      </c>
      <c r="E51" s="293">
        <f t="shared" si="0"/>
        <v>0</v>
      </c>
      <c r="F51" s="292">
        <f>SUM(F6:F23)+SUM(F27:F50)</f>
        <v>0</v>
      </c>
      <c r="G51" s="292">
        <f>SUM(G6:G23)+SUM(G27:G50)</f>
        <v>0</v>
      </c>
      <c r="H51" s="292">
        <f>SUM(H6:H23)+SUM(H27:H50)</f>
        <v>100</v>
      </c>
    </row>
    <row r="52" spans="1:8" x14ac:dyDescent="0.25">
      <c r="A52" s="294"/>
      <c r="B52" s="294"/>
      <c r="C52" s="294"/>
      <c r="D52" s="294"/>
      <c r="E52" s="294"/>
      <c r="F52" s="294"/>
      <c r="G52" s="294"/>
      <c r="H52" s="294"/>
    </row>
    <row r="54" spans="1:8" x14ac:dyDescent="0.25">
      <c r="B54" s="295"/>
    </row>
    <row r="55" spans="1:8" x14ac:dyDescent="0.25">
      <c r="B55" s="295"/>
    </row>
    <row r="56" spans="1:8" x14ac:dyDescent="0.25">
      <c r="B56" s="295"/>
    </row>
    <row r="57" spans="1:8" x14ac:dyDescent="0.25">
      <c r="A57" s="296"/>
      <c r="B57" s="295"/>
    </row>
    <row r="58" spans="1:8" x14ac:dyDescent="0.25">
      <c r="A58" s="296"/>
      <c r="B58" s="297"/>
    </row>
  </sheetData>
  <mergeCells count="14">
    <mergeCell ref="A40:A41"/>
    <mergeCell ref="A44:A45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0866141732283472" right="0.70866141732283472" top="0.59055118110236227" bottom="0.23622047244094491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zoomScale="60" zoomScaleNormal="69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5.7109375" style="72" customWidth="1"/>
    <col min="3" max="3" width="17.5703125" style="72" customWidth="1"/>
    <col min="4" max="4" width="16.28515625" style="72" customWidth="1"/>
    <col min="5" max="5" width="13.7109375" style="72" customWidth="1"/>
    <col min="6" max="6" width="17.7109375" style="107" customWidth="1"/>
    <col min="7" max="7" width="13.28515625" style="107" customWidth="1"/>
    <col min="8" max="8" width="18.7109375" style="107" customWidth="1"/>
    <col min="9" max="9" width="15.7109375" style="107" customWidth="1"/>
    <col min="10" max="10" width="14.28515625" style="72" customWidth="1"/>
    <col min="11" max="231" width="9.140625" style="72"/>
    <col min="232" max="232" width="37.28515625" style="72" customWidth="1"/>
    <col min="233" max="235" width="9.140625" style="72"/>
    <col min="236" max="241" width="9.28515625" style="72" customWidth="1"/>
    <col min="242" max="487" width="9.140625" style="72"/>
    <col min="488" max="488" width="37.28515625" style="72" customWidth="1"/>
    <col min="489" max="491" width="9.140625" style="72"/>
    <col min="492" max="497" width="9.28515625" style="72" customWidth="1"/>
    <col min="498" max="743" width="9.140625" style="72"/>
    <col min="744" max="744" width="37.28515625" style="72" customWidth="1"/>
    <col min="745" max="747" width="9.140625" style="72"/>
    <col min="748" max="753" width="9.28515625" style="72" customWidth="1"/>
    <col min="754" max="999" width="9.140625" style="72"/>
    <col min="1000" max="1000" width="37.28515625" style="72" customWidth="1"/>
    <col min="1001" max="1003" width="9.140625" style="72"/>
    <col min="1004" max="1009" width="9.28515625" style="72" customWidth="1"/>
    <col min="1010" max="1255" width="9.140625" style="72"/>
    <col min="1256" max="1256" width="37.28515625" style="72" customWidth="1"/>
    <col min="1257" max="1259" width="9.140625" style="72"/>
    <col min="1260" max="1265" width="9.28515625" style="72" customWidth="1"/>
    <col min="1266" max="1511" width="9.140625" style="72"/>
    <col min="1512" max="1512" width="37.28515625" style="72" customWidth="1"/>
    <col min="1513" max="1515" width="9.140625" style="72"/>
    <col min="1516" max="1521" width="9.28515625" style="72" customWidth="1"/>
    <col min="1522" max="1767" width="9.140625" style="72"/>
    <col min="1768" max="1768" width="37.28515625" style="72" customWidth="1"/>
    <col min="1769" max="1771" width="9.140625" style="72"/>
    <col min="1772" max="1777" width="9.28515625" style="72" customWidth="1"/>
    <col min="1778" max="2023" width="9.140625" style="72"/>
    <col min="2024" max="2024" width="37.28515625" style="72" customWidth="1"/>
    <col min="2025" max="2027" width="9.140625" style="72"/>
    <col min="2028" max="2033" width="9.28515625" style="72" customWidth="1"/>
    <col min="2034" max="2279" width="9.140625" style="72"/>
    <col min="2280" max="2280" width="37.28515625" style="72" customWidth="1"/>
    <col min="2281" max="2283" width="9.140625" style="72"/>
    <col min="2284" max="2289" width="9.28515625" style="72" customWidth="1"/>
    <col min="2290" max="2535" width="9.140625" style="72"/>
    <col min="2536" max="2536" width="37.28515625" style="72" customWidth="1"/>
    <col min="2537" max="2539" width="9.140625" style="72"/>
    <col min="2540" max="2545" width="9.28515625" style="72" customWidth="1"/>
    <col min="2546" max="2791" width="9.140625" style="72"/>
    <col min="2792" max="2792" width="37.28515625" style="72" customWidth="1"/>
    <col min="2793" max="2795" width="9.140625" style="72"/>
    <col min="2796" max="2801" width="9.28515625" style="72" customWidth="1"/>
    <col min="2802" max="3047" width="9.140625" style="72"/>
    <col min="3048" max="3048" width="37.28515625" style="72" customWidth="1"/>
    <col min="3049" max="3051" width="9.140625" style="72"/>
    <col min="3052" max="3057" width="9.28515625" style="72" customWidth="1"/>
    <col min="3058" max="3303" width="9.140625" style="72"/>
    <col min="3304" max="3304" width="37.28515625" style="72" customWidth="1"/>
    <col min="3305" max="3307" width="9.140625" style="72"/>
    <col min="3308" max="3313" width="9.28515625" style="72" customWidth="1"/>
    <col min="3314" max="3559" width="9.140625" style="72"/>
    <col min="3560" max="3560" width="37.28515625" style="72" customWidth="1"/>
    <col min="3561" max="3563" width="9.140625" style="72"/>
    <col min="3564" max="3569" width="9.28515625" style="72" customWidth="1"/>
    <col min="3570" max="3815" width="9.140625" style="72"/>
    <col min="3816" max="3816" width="37.28515625" style="72" customWidth="1"/>
    <col min="3817" max="3819" width="9.140625" style="72"/>
    <col min="3820" max="3825" width="9.28515625" style="72" customWidth="1"/>
    <col min="3826" max="4071" width="9.140625" style="72"/>
    <col min="4072" max="4072" width="37.28515625" style="72" customWidth="1"/>
    <col min="4073" max="4075" width="9.140625" style="72"/>
    <col min="4076" max="4081" width="9.28515625" style="72" customWidth="1"/>
    <col min="4082" max="4327" width="9.140625" style="72"/>
    <col min="4328" max="4328" width="37.28515625" style="72" customWidth="1"/>
    <col min="4329" max="4331" width="9.140625" style="72"/>
    <col min="4332" max="4337" width="9.28515625" style="72" customWidth="1"/>
    <col min="4338" max="4583" width="9.140625" style="72"/>
    <col min="4584" max="4584" width="37.28515625" style="72" customWidth="1"/>
    <col min="4585" max="4587" width="9.140625" style="72"/>
    <col min="4588" max="4593" width="9.28515625" style="72" customWidth="1"/>
    <col min="4594" max="4839" width="9.140625" style="72"/>
    <col min="4840" max="4840" width="37.28515625" style="72" customWidth="1"/>
    <col min="4841" max="4843" width="9.140625" style="72"/>
    <col min="4844" max="4849" width="9.28515625" style="72" customWidth="1"/>
    <col min="4850" max="5095" width="9.140625" style="72"/>
    <col min="5096" max="5096" width="37.28515625" style="72" customWidth="1"/>
    <col min="5097" max="5099" width="9.140625" style="72"/>
    <col min="5100" max="5105" width="9.28515625" style="72" customWidth="1"/>
    <col min="5106" max="5351" width="9.140625" style="72"/>
    <col min="5352" max="5352" width="37.28515625" style="72" customWidth="1"/>
    <col min="5353" max="5355" width="9.140625" style="72"/>
    <col min="5356" max="5361" width="9.28515625" style="72" customWidth="1"/>
    <col min="5362" max="5607" width="9.140625" style="72"/>
    <col min="5608" max="5608" width="37.28515625" style="72" customWidth="1"/>
    <col min="5609" max="5611" width="9.140625" style="72"/>
    <col min="5612" max="5617" width="9.28515625" style="72" customWidth="1"/>
    <col min="5618" max="5863" width="9.140625" style="72"/>
    <col min="5864" max="5864" width="37.28515625" style="72" customWidth="1"/>
    <col min="5865" max="5867" width="9.140625" style="72"/>
    <col min="5868" max="5873" width="9.28515625" style="72" customWidth="1"/>
    <col min="5874" max="6119" width="9.140625" style="72"/>
    <col min="6120" max="6120" width="37.28515625" style="72" customWidth="1"/>
    <col min="6121" max="6123" width="9.140625" style="72"/>
    <col min="6124" max="6129" width="9.28515625" style="72" customWidth="1"/>
    <col min="6130" max="6375" width="9.140625" style="72"/>
    <col min="6376" max="6376" width="37.28515625" style="72" customWidth="1"/>
    <col min="6377" max="6379" width="9.140625" style="72"/>
    <col min="6380" max="6385" width="9.28515625" style="72" customWidth="1"/>
    <col min="6386" max="6631" width="9.140625" style="72"/>
    <col min="6632" max="6632" width="37.28515625" style="72" customWidth="1"/>
    <col min="6633" max="6635" width="9.140625" style="72"/>
    <col min="6636" max="6641" width="9.28515625" style="72" customWidth="1"/>
    <col min="6642" max="6887" width="9.140625" style="72"/>
    <col min="6888" max="6888" width="37.28515625" style="72" customWidth="1"/>
    <col min="6889" max="6891" width="9.140625" style="72"/>
    <col min="6892" max="6897" width="9.28515625" style="72" customWidth="1"/>
    <col min="6898" max="7143" width="9.140625" style="72"/>
    <col min="7144" max="7144" width="37.28515625" style="72" customWidth="1"/>
    <col min="7145" max="7147" width="9.140625" style="72"/>
    <col min="7148" max="7153" width="9.28515625" style="72" customWidth="1"/>
    <col min="7154" max="7399" width="9.140625" style="72"/>
    <col min="7400" max="7400" width="37.28515625" style="72" customWidth="1"/>
    <col min="7401" max="7403" width="9.140625" style="72"/>
    <col min="7404" max="7409" width="9.28515625" style="72" customWidth="1"/>
    <col min="7410" max="7655" width="9.140625" style="72"/>
    <col min="7656" max="7656" width="37.28515625" style="72" customWidth="1"/>
    <col min="7657" max="7659" width="9.140625" style="72"/>
    <col min="7660" max="7665" width="9.28515625" style="72" customWidth="1"/>
    <col min="7666" max="7911" width="9.140625" style="72"/>
    <col min="7912" max="7912" width="37.28515625" style="72" customWidth="1"/>
    <col min="7913" max="7915" width="9.140625" style="72"/>
    <col min="7916" max="7921" width="9.28515625" style="72" customWidth="1"/>
    <col min="7922" max="8167" width="9.140625" style="72"/>
    <col min="8168" max="8168" width="37.28515625" style="72" customWidth="1"/>
    <col min="8169" max="8171" width="9.140625" style="72"/>
    <col min="8172" max="8177" width="9.28515625" style="72" customWidth="1"/>
    <col min="8178" max="8423" width="9.140625" style="72"/>
    <col min="8424" max="8424" width="37.28515625" style="72" customWidth="1"/>
    <col min="8425" max="8427" width="9.140625" style="72"/>
    <col min="8428" max="8433" width="9.28515625" style="72" customWidth="1"/>
    <col min="8434" max="8679" width="9.140625" style="72"/>
    <col min="8680" max="8680" width="37.28515625" style="72" customWidth="1"/>
    <col min="8681" max="8683" width="9.140625" style="72"/>
    <col min="8684" max="8689" width="9.28515625" style="72" customWidth="1"/>
    <col min="8690" max="8935" width="9.140625" style="72"/>
    <col min="8936" max="8936" width="37.28515625" style="72" customWidth="1"/>
    <col min="8937" max="8939" width="9.140625" style="72"/>
    <col min="8940" max="8945" width="9.28515625" style="72" customWidth="1"/>
    <col min="8946" max="9191" width="9.140625" style="72"/>
    <col min="9192" max="9192" width="37.28515625" style="72" customWidth="1"/>
    <col min="9193" max="9195" width="9.140625" style="72"/>
    <col min="9196" max="9201" width="9.28515625" style="72" customWidth="1"/>
    <col min="9202" max="9447" width="9.140625" style="72"/>
    <col min="9448" max="9448" width="37.28515625" style="72" customWidth="1"/>
    <col min="9449" max="9451" width="9.140625" style="72"/>
    <col min="9452" max="9457" width="9.28515625" style="72" customWidth="1"/>
    <col min="9458" max="9703" width="9.140625" style="72"/>
    <col min="9704" max="9704" width="37.28515625" style="72" customWidth="1"/>
    <col min="9705" max="9707" width="9.140625" style="72"/>
    <col min="9708" max="9713" width="9.28515625" style="72" customWidth="1"/>
    <col min="9714" max="9959" width="9.140625" style="72"/>
    <col min="9960" max="9960" width="37.28515625" style="72" customWidth="1"/>
    <col min="9961" max="9963" width="9.140625" style="72"/>
    <col min="9964" max="9969" width="9.28515625" style="72" customWidth="1"/>
    <col min="9970" max="10215" width="9.140625" style="72"/>
    <col min="10216" max="10216" width="37.28515625" style="72" customWidth="1"/>
    <col min="10217" max="10219" width="9.140625" style="72"/>
    <col min="10220" max="10225" width="9.28515625" style="72" customWidth="1"/>
    <col min="10226" max="10471" width="9.140625" style="72"/>
    <col min="10472" max="10472" width="37.28515625" style="72" customWidth="1"/>
    <col min="10473" max="10475" width="9.140625" style="72"/>
    <col min="10476" max="10481" width="9.28515625" style="72" customWidth="1"/>
    <col min="10482" max="10727" width="9.140625" style="72"/>
    <col min="10728" max="10728" width="37.28515625" style="72" customWidth="1"/>
    <col min="10729" max="10731" width="9.140625" style="72"/>
    <col min="10732" max="10737" width="9.28515625" style="72" customWidth="1"/>
    <col min="10738" max="10983" width="9.140625" style="72"/>
    <col min="10984" max="10984" width="37.28515625" style="72" customWidth="1"/>
    <col min="10985" max="10987" width="9.140625" style="72"/>
    <col min="10988" max="10993" width="9.28515625" style="72" customWidth="1"/>
    <col min="10994" max="11239" width="9.140625" style="72"/>
    <col min="11240" max="11240" width="37.28515625" style="72" customWidth="1"/>
    <col min="11241" max="11243" width="9.140625" style="72"/>
    <col min="11244" max="11249" width="9.28515625" style="72" customWidth="1"/>
    <col min="11250" max="11495" width="9.140625" style="72"/>
    <col min="11496" max="11496" width="37.28515625" style="72" customWidth="1"/>
    <col min="11497" max="11499" width="9.140625" style="72"/>
    <col min="11500" max="11505" width="9.28515625" style="72" customWidth="1"/>
    <col min="11506" max="11751" width="9.140625" style="72"/>
    <col min="11752" max="11752" width="37.28515625" style="72" customWidth="1"/>
    <col min="11753" max="11755" width="9.140625" style="72"/>
    <col min="11756" max="11761" width="9.28515625" style="72" customWidth="1"/>
    <col min="11762" max="12007" width="9.140625" style="72"/>
    <col min="12008" max="12008" width="37.28515625" style="72" customWidth="1"/>
    <col min="12009" max="12011" width="9.140625" style="72"/>
    <col min="12012" max="12017" width="9.28515625" style="72" customWidth="1"/>
    <col min="12018" max="12263" width="9.140625" style="72"/>
    <col min="12264" max="12264" width="37.28515625" style="72" customWidth="1"/>
    <col min="12265" max="12267" width="9.140625" style="72"/>
    <col min="12268" max="12273" width="9.28515625" style="72" customWidth="1"/>
    <col min="12274" max="12519" width="9.140625" style="72"/>
    <col min="12520" max="12520" width="37.28515625" style="72" customWidth="1"/>
    <col min="12521" max="12523" width="9.140625" style="72"/>
    <col min="12524" max="12529" width="9.28515625" style="72" customWidth="1"/>
    <col min="12530" max="12775" width="9.140625" style="72"/>
    <col min="12776" max="12776" width="37.28515625" style="72" customWidth="1"/>
    <col min="12777" max="12779" width="9.140625" style="72"/>
    <col min="12780" max="12785" width="9.28515625" style="72" customWidth="1"/>
    <col min="12786" max="13031" width="9.140625" style="72"/>
    <col min="13032" max="13032" width="37.28515625" style="72" customWidth="1"/>
    <col min="13033" max="13035" width="9.140625" style="72"/>
    <col min="13036" max="13041" width="9.28515625" style="72" customWidth="1"/>
    <col min="13042" max="13287" width="9.140625" style="72"/>
    <col min="13288" max="13288" width="37.28515625" style="72" customWidth="1"/>
    <col min="13289" max="13291" width="9.140625" style="72"/>
    <col min="13292" max="13297" width="9.28515625" style="72" customWidth="1"/>
    <col min="13298" max="13543" width="9.140625" style="72"/>
    <col min="13544" max="13544" width="37.28515625" style="72" customWidth="1"/>
    <col min="13545" max="13547" width="9.140625" style="72"/>
    <col min="13548" max="13553" width="9.28515625" style="72" customWidth="1"/>
    <col min="13554" max="13799" width="9.140625" style="72"/>
    <col min="13800" max="13800" width="37.28515625" style="72" customWidth="1"/>
    <col min="13801" max="13803" width="9.140625" style="72"/>
    <col min="13804" max="13809" width="9.28515625" style="72" customWidth="1"/>
    <col min="13810" max="14055" width="9.140625" style="72"/>
    <col min="14056" max="14056" width="37.28515625" style="72" customWidth="1"/>
    <col min="14057" max="14059" width="9.140625" style="72"/>
    <col min="14060" max="14065" width="9.28515625" style="72" customWidth="1"/>
    <col min="14066" max="14311" width="9.140625" style="72"/>
    <col min="14312" max="14312" width="37.28515625" style="72" customWidth="1"/>
    <col min="14313" max="14315" width="9.140625" style="72"/>
    <col min="14316" max="14321" width="9.28515625" style="72" customWidth="1"/>
    <col min="14322" max="14567" width="9.140625" style="72"/>
    <col min="14568" max="14568" width="37.28515625" style="72" customWidth="1"/>
    <col min="14569" max="14571" width="9.140625" style="72"/>
    <col min="14572" max="14577" width="9.28515625" style="72" customWidth="1"/>
    <col min="14578" max="14823" width="9.140625" style="72"/>
    <col min="14824" max="14824" width="37.28515625" style="72" customWidth="1"/>
    <col min="14825" max="14827" width="9.140625" style="72"/>
    <col min="14828" max="14833" width="9.28515625" style="72" customWidth="1"/>
    <col min="14834" max="15079" width="9.140625" style="72"/>
    <col min="15080" max="15080" width="37.28515625" style="72" customWidth="1"/>
    <col min="15081" max="15083" width="9.140625" style="72"/>
    <col min="15084" max="15089" width="9.28515625" style="72" customWidth="1"/>
    <col min="15090" max="15335" width="9.140625" style="72"/>
    <col min="15336" max="15336" width="37.28515625" style="72" customWidth="1"/>
    <col min="15337" max="15339" width="9.140625" style="72"/>
    <col min="15340" max="15345" width="9.28515625" style="72" customWidth="1"/>
    <col min="15346" max="15591" width="9.140625" style="72"/>
    <col min="15592" max="15592" width="37.28515625" style="72" customWidth="1"/>
    <col min="15593" max="15595" width="9.140625" style="72"/>
    <col min="15596" max="15601" width="9.28515625" style="72" customWidth="1"/>
    <col min="15602" max="15847" width="9.140625" style="72"/>
    <col min="15848" max="15848" width="37.28515625" style="72" customWidth="1"/>
    <col min="15849" max="15851" width="9.140625" style="72"/>
    <col min="15852" max="15857" width="9.28515625" style="72" customWidth="1"/>
    <col min="15858" max="16103" width="9.140625" style="72"/>
    <col min="16104" max="16104" width="37.28515625" style="72" customWidth="1"/>
    <col min="16105" max="16107" width="9.140625" style="72"/>
    <col min="16108" max="16113" width="9.28515625" style="72" customWidth="1"/>
    <col min="16114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  <c r="I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  <c r="I2" s="241"/>
    </row>
    <row r="3" spans="1:10" ht="18.75" customHeight="1" thickBot="1" x14ac:dyDescent="0.3">
      <c r="A3" s="242" t="s">
        <v>184</v>
      </c>
      <c r="B3" s="243"/>
      <c r="F3" s="72"/>
      <c r="G3" s="72"/>
      <c r="H3" s="72"/>
      <c r="I3" s="72"/>
    </row>
    <row r="4" spans="1:10" ht="25.15" customHeight="1" x14ac:dyDescent="0.25">
      <c r="A4" s="353" t="s">
        <v>185</v>
      </c>
      <c r="B4" s="356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39.6" customHeight="1" x14ac:dyDescent="0.25">
      <c r="A5" s="354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87" customHeight="1" thickBot="1" x14ac:dyDescent="0.3">
      <c r="A6" s="355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19.899999999999999" customHeight="1" x14ac:dyDescent="0.25">
      <c r="A7" s="347" t="s">
        <v>194</v>
      </c>
      <c r="B7" s="245" t="s">
        <v>195</v>
      </c>
      <c r="C7" s="244">
        <f>E7+G7+I7</f>
        <v>330</v>
      </c>
      <c r="D7" s="244">
        <f>F7+H7+J7</f>
        <v>0</v>
      </c>
      <c r="E7" s="244"/>
      <c r="F7" s="244"/>
      <c r="G7" s="244">
        <v>330</v>
      </c>
      <c r="H7" s="244"/>
      <c r="I7" s="244"/>
      <c r="J7" s="246"/>
    </row>
    <row r="8" spans="1:10" ht="19.899999999999999" customHeight="1" x14ac:dyDescent="0.25">
      <c r="A8" s="348"/>
      <c r="B8" s="245" t="s">
        <v>196</v>
      </c>
      <c r="C8" s="244">
        <f t="shared" ref="C8:D18" si="0">E8+G8+I8</f>
        <v>0</v>
      </c>
      <c r="D8" s="244">
        <f t="shared" si="0"/>
        <v>0</v>
      </c>
      <c r="E8" s="244"/>
      <c r="F8" s="244"/>
      <c r="G8" s="244"/>
      <c r="H8" s="244"/>
      <c r="I8" s="244"/>
      <c r="J8" s="244"/>
    </row>
    <row r="9" spans="1:10" ht="49.9" customHeight="1" x14ac:dyDescent="0.25">
      <c r="A9" s="349"/>
      <c r="B9" s="245" t="s">
        <v>197</v>
      </c>
      <c r="C9" s="244">
        <f t="shared" si="0"/>
        <v>0</v>
      </c>
      <c r="D9" s="244">
        <f t="shared" si="0"/>
        <v>0</v>
      </c>
      <c r="E9" s="244"/>
      <c r="F9" s="244"/>
      <c r="G9" s="244"/>
      <c r="H9" s="244"/>
      <c r="I9" s="246"/>
      <c r="J9" s="246"/>
    </row>
    <row r="10" spans="1:10" ht="19.899999999999999" customHeight="1" x14ac:dyDescent="0.25">
      <c r="A10" s="247" t="s">
        <v>198</v>
      </c>
      <c r="B10" s="245" t="s">
        <v>199</v>
      </c>
      <c r="C10" s="244">
        <f t="shared" si="0"/>
        <v>0</v>
      </c>
      <c r="D10" s="244">
        <f t="shared" si="0"/>
        <v>0</v>
      </c>
      <c r="E10" s="244"/>
      <c r="F10" s="244"/>
      <c r="G10" s="244"/>
      <c r="H10" s="244"/>
      <c r="I10" s="244"/>
      <c r="J10" s="246"/>
    </row>
    <row r="11" spans="1:10" ht="19.899999999999999" customHeight="1" x14ac:dyDescent="0.25">
      <c r="A11" s="247" t="s">
        <v>200</v>
      </c>
      <c r="B11" s="245" t="s">
        <v>201</v>
      </c>
      <c r="C11" s="244">
        <f t="shared" si="0"/>
        <v>0</v>
      </c>
      <c r="D11" s="244">
        <f t="shared" si="0"/>
        <v>0</v>
      </c>
      <c r="E11" s="244"/>
      <c r="F11" s="244"/>
      <c r="G11" s="72"/>
      <c r="H11" s="244"/>
      <c r="I11" s="244"/>
      <c r="J11" s="246"/>
    </row>
    <row r="12" spans="1:10" ht="19.899999999999999" customHeight="1" x14ac:dyDescent="0.25">
      <c r="A12" s="247" t="s">
        <v>202</v>
      </c>
      <c r="B12" s="245" t="s">
        <v>203</v>
      </c>
      <c r="C12" s="244">
        <f t="shared" si="0"/>
        <v>0</v>
      </c>
      <c r="D12" s="244">
        <f t="shared" si="0"/>
        <v>0</v>
      </c>
      <c r="E12" s="244"/>
      <c r="F12" s="244"/>
      <c r="G12" s="244"/>
      <c r="H12" s="244"/>
      <c r="I12" s="244"/>
      <c r="J12" s="246"/>
    </row>
    <row r="13" spans="1:10" ht="19.899999999999999" customHeight="1" x14ac:dyDescent="0.25">
      <c r="A13" s="248" t="s">
        <v>204</v>
      </c>
      <c r="B13" s="245" t="s">
        <v>205</v>
      </c>
      <c r="C13" s="244">
        <f t="shared" si="0"/>
        <v>0</v>
      </c>
      <c r="D13" s="244">
        <f t="shared" si="0"/>
        <v>0</v>
      </c>
      <c r="E13" s="244"/>
      <c r="F13" s="244"/>
      <c r="G13" s="244"/>
      <c r="H13" s="244"/>
      <c r="I13" s="244"/>
      <c r="J13" s="246"/>
    </row>
    <row r="14" spans="1:10" ht="16.149999999999999" customHeight="1" x14ac:dyDescent="0.25">
      <c r="A14" s="247" t="s">
        <v>206</v>
      </c>
      <c r="B14" s="245" t="s">
        <v>207</v>
      </c>
      <c r="C14" s="244">
        <f t="shared" si="0"/>
        <v>0</v>
      </c>
      <c r="D14" s="244">
        <f t="shared" si="0"/>
        <v>0</v>
      </c>
      <c r="E14" s="244"/>
      <c r="F14" s="244"/>
      <c r="G14" s="244"/>
      <c r="H14" s="244"/>
      <c r="I14" s="244"/>
      <c r="J14" s="246"/>
    </row>
    <row r="15" spans="1:10" ht="19.899999999999999" customHeight="1" x14ac:dyDescent="0.25">
      <c r="A15" s="247" t="s">
        <v>208</v>
      </c>
      <c r="B15" s="245" t="s">
        <v>209</v>
      </c>
      <c r="C15" s="244">
        <f t="shared" si="0"/>
        <v>0</v>
      </c>
      <c r="D15" s="244">
        <f t="shared" si="0"/>
        <v>0</v>
      </c>
      <c r="E15" s="244"/>
      <c r="F15" s="244"/>
      <c r="G15" s="244"/>
      <c r="H15" s="244"/>
      <c r="I15" s="244"/>
      <c r="J15" s="246"/>
    </row>
    <row r="16" spans="1:10" ht="19.899999999999999" customHeight="1" x14ac:dyDescent="0.25">
      <c r="A16" s="247" t="s">
        <v>210</v>
      </c>
      <c r="B16" s="245" t="s">
        <v>211</v>
      </c>
      <c r="C16" s="244">
        <f t="shared" si="0"/>
        <v>0</v>
      </c>
      <c r="D16" s="244">
        <f t="shared" si="0"/>
        <v>0</v>
      </c>
      <c r="E16" s="244"/>
      <c r="F16" s="244"/>
      <c r="G16" s="244"/>
      <c r="H16" s="244"/>
      <c r="I16" s="244"/>
      <c r="J16" s="246"/>
    </row>
    <row r="17" spans="1:10" ht="19.899999999999999" customHeight="1" x14ac:dyDescent="0.25">
      <c r="A17" s="247" t="s">
        <v>212</v>
      </c>
      <c r="B17" s="245" t="s">
        <v>213</v>
      </c>
      <c r="C17" s="244">
        <f t="shared" si="0"/>
        <v>0</v>
      </c>
      <c r="D17" s="244">
        <f t="shared" si="0"/>
        <v>0</v>
      </c>
      <c r="E17" s="244"/>
      <c r="F17" s="244"/>
      <c r="G17" s="244"/>
      <c r="H17" s="244"/>
      <c r="I17" s="244"/>
      <c r="J17" s="246"/>
    </row>
    <row r="18" spans="1:10" ht="19.899999999999999" customHeight="1" x14ac:dyDescent="0.25">
      <c r="A18" s="247" t="s">
        <v>214</v>
      </c>
      <c r="B18" s="245" t="s">
        <v>215</v>
      </c>
      <c r="C18" s="244">
        <f t="shared" si="0"/>
        <v>0</v>
      </c>
      <c r="D18" s="244">
        <f t="shared" si="0"/>
        <v>0</v>
      </c>
      <c r="E18" s="244"/>
      <c r="F18" s="244"/>
      <c r="G18" s="244"/>
      <c r="H18" s="244"/>
      <c r="I18" s="244"/>
      <c r="J18" s="246"/>
    </row>
    <row r="19" spans="1:10" ht="15.75" x14ac:dyDescent="0.25">
      <c r="A19" s="247" t="s">
        <v>216</v>
      </c>
      <c r="B19" s="245"/>
      <c r="C19" s="244">
        <f t="shared" ref="C19" si="1">SUM(D19:I19)</f>
        <v>0</v>
      </c>
      <c r="D19" s="244"/>
      <c r="E19" s="244"/>
      <c r="F19" s="244"/>
      <c r="G19" s="244"/>
      <c r="H19" s="244"/>
      <c r="I19" s="244"/>
      <c r="J19" s="244"/>
    </row>
    <row r="20" spans="1:10" ht="19.899999999999999" customHeight="1" x14ac:dyDescent="0.25">
      <c r="A20" s="350" t="s">
        <v>217</v>
      </c>
      <c r="B20" s="250" t="s">
        <v>218</v>
      </c>
      <c r="C20" s="244">
        <f t="shared" ref="C20:D38" si="2">E20+G20+I20</f>
        <v>0</v>
      </c>
      <c r="D20" s="244">
        <f t="shared" si="2"/>
        <v>0</v>
      </c>
      <c r="E20" s="244"/>
      <c r="F20" s="244"/>
      <c r="G20" s="244"/>
      <c r="H20" s="244"/>
      <c r="I20" s="244"/>
      <c r="J20" s="246"/>
    </row>
    <row r="21" spans="1:10" ht="29.45" customHeight="1" x14ac:dyDescent="0.25">
      <c r="A21" s="348"/>
      <c r="B21" s="251" t="s">
        <v>219</v>
      </c>
      <c r="C21" s="244">
        <f t="shared" si="2"/>
        <v>0</v>
      </c>
      <c r="D21" s="244">
        <f t="shared" si="2"/>
        <v>0</v>
      </c>
      <c r="E21" s="244"/>
      <c r="F21" s="244"/>
      <c r="G21" s="244"/>
      <c r="H21" s="244"/>
      <c r="I21" s="244"/>
      <c r="J21" s="246"/>
    </row>
    <row r="22" spans="1:10" ht="32.450000000000003" customHeight="1" x14ac:dyDescent="0.25">
      <c r="A22" s="349"/>
      <c r="B22" s="251" t="s">
        <v>220</v>
      </c>
      <c r="C22" s="244">
        <f t="shared" si="2"/>
        <v>0</v>
      </c>
      <c r="D22" s="244">
        <f t="shared" si="2"/>
        <v>0</v>
      </c>
      <c r="E22" s="244"/>
      <c r="F22" s="244"/>
      <c r="G22" s="244"/>
      <c r="H22" s="244"/>
      <c r="I22" s="244"/>
      <c r="J22" s="246"/>
    </row>
    <row r="23" spans="1:10" ht="15.75" x14ac:dyDescent="0.25">
      <c r="A23" s="247" t="s">
        <v>221</v>
      </c>
      <c r="B23" s="251" t="s">
        <v>222</v>
      </c>
      <c r="C23" s="244">
        <f t="shared" si="2"/>
        <v>764</v>
      </c>
      <c r="D23" s="244">
        <f t="shared" si="2"/>
        <v>0</v>
      </c>
      <c r="E23" s="244"/>
      <c r="F23" s="244"/>
      <c r="G23" s="244"/>
      <c r="H23" s="244"/>
      <c r="I23" s="244">
        <v>764</v>
      </c>
      <c r="J23" s="246"/>
    </row>
    <row r="24" spans="1:10" ht="19.899999999999999" customHeight="1" x14ac:dyDescent="0.25">
      <c r="A24" s="248" t="s">
        <v>223</v>
      </c>
      <c r="B24" s="245" t="s">
        <v>224</v>
      </c>
      <c r="C24" s="244">
        <f t="shared" si="2"/>
        <v>0</v>
      </c>
      <c r="D24" s="244">
        <f t="shared" si="2"/>
        <v>0</v>
      </c>
      <c r="E24" s="244"/>
      <c r="F24" s="244"/>
      <c r="G24" s="244"/>
      <c r="H24" s="244"/>
      <c r="I24" s="244"/>
      <c r="J24" s="246"/>
    </row>
    <row r="25" spans="1:10" ht="19.899999999999999" customHeight="1" x14ac:dyDescent="0.25">
      <c r="A25" s="247" t="s">
        <v>225</v>
      </c>
      <c r="B25" s="245" t="s">
        <v>226</v>
      </c>
      <c r="C25" s="244">
        <f t="shared" si="2"/>
        <v>0</v>
      </c>
      <c r="D25" s="244">
        <f t="shared" si="2"/>
        <v>0</v>
      </c>
      <c r="E25" s="244"/>
      <c r="F25" s="244"/>
      <c r="G25" s="244"/>
      <c r="H25" s="244"/>
      <c r="I25" s="244"/>
      <c r="J25" s="246"/>
    </row>
    <row r="26" spans="1:10" ht="19.899999999999999" customHeight="1" x14ac:dyDescent="0.25">
      <c r="A26" s="247" t="s">
        <v>227</v>
      </c>
      <c r="B26" s="245" t="s">
        <v>228</v>
      </c>
      <c r="C26" s="244">
        <f t="shared" si="2"/>
        <v>0</v>
      </c>
      <c r="D26" s="244">
        <f t="shared" si="2"/>
        <v>0</v>
      </c>
      <c r="E26" s="244"/>
      <c r="F26" s="244"/>
      <c r="G26" s="244"/>
      <c r="H26" s="244"/>
      <c r="I26" s="244"/>
      <c r="J26" s="246"/>
    </row>
    <row r="27" spans="1:10" ht="19.899999999999999" customHeight="1" x14ac:dyDescent="0.25">
      <c r="A27" s="247" t="s">
        <v>229</v>
      </c>
      <c r="B27" s="245" t="s">
        <v>230</v>
      </c>
      <c r="C27" s="244">
        <f t="shared" si="2"/>
        <v>330</v>
      </c>
      <c r="D27" s="244">
        <f t="shared" si="2"/>
        <v>0</v>
      </c>
      <c r="E27" s="244">
        <v>330</v>
      </c>
      <c r="F27" s="244"/>
      <c r="G27" s="244"/>
      <c r="H27" s="244"/>
      <c r="I27" s="244"/>
      <c r="J27" s="246"/>
    </row>
    <row r="28" spans="1:10" ht="19.899999999999999" customHeight="1" x14ac:dyDescent="0.25">
      <c r="A28" s="247" t="s">
        <v>231</v>
      </c>
      <c r="B28" s="245" t="s">
        <v>232</v>
      </c>
      <c r="C28" s="244">
        <f t="shared" si="2"/>
        <v>0</v>
      </c>
      <c r="D28" s="244">
        <f t="shared" si="2"/>
        <v>0</v>
      </c>
      <c r="E28" s="244"/>
      <c r="F28" s="244"/>
      <c r="G28" s="244"/>
      <c r="H28" s="244"/>
      <c r="I28" s="244"/>
      <c r="J28" s="246"/>
    </row>
    <row r="29" spans="1:10" ht="19.899999999999999" customHeight="1" x14ac:dyDescent="0.25">
      <c r="A29" s="252" t="s">
        <v>233</v>
      </c>
      <c r="B29" s="245" t="s">
        <v>234</v>
      </c>
      <c r="C29" s="244">
        <f t="shared" si="2"/>
        <v>0</v>
      </c>
      <c r="D29" s="244">
        <f t="shared" si="2"/>
        <v>0</v>
      </c>
      <c r="E29" s="244"/>
      <c r="F29" s="244"/>
      <c r="G29" s="244"/>
      <c r="H29" s="244"/>
      <c r="I29" s="244"/>
      <c r="J29" s="246"/>
    </row>
    <row r="30" spans="1:10" ht="19.899999999999999" customHeight="1" x14ac:dyDescent="0.25">
      <c r="A30" s="247" t="s">
        <v>235</v>
      </c>
      <c r="B30" s="245" t="s">
        <v>236</v>
      </c>
      <c r="C30" s="244">
        <f t="shared" si="2"/>
        <v>0</v>
      </c>
      <c r="D30" s="244">
        <f t="shared" si="2"/>
        <v>0</v>
      </c>
      <c r="E30" s="244"/>
      <c r="F30" s="244"/>
      <c r="G30" s="244"/>
      <c r="H30" s="244"/>
      <c r="I30" s="244"/>
      <c r="J30" s="246"/>
    </row>
    <row r="31" spans="1:10" ht="19.899999999999999" customHeight="1" x14ac:dyDescent="0.25">
      <c r="A31" s="253" t="s">
        <v>237</v>
      </c>
      <c r="B31" s="254" t="s">
        <v>238</v>
      </c>
      <c r="C31" s="244">
        <f t="shared" si="2"/>
        <v>0</v>
      </c>
      <c r="D31" s="244">
        <f t="shared" si="2"/>
        <v>0</v>
      </c>
      <c r="E31" s="244"/>
      <c r="F31" s="244"/>
      <c r="G31" s="244"/>
      <c r="H31" s="244"/>
      <c r="I31" s="244"/>
      <c r="J31" s="246"/>
    </row>
    <row r="32" spans="1:10" ht="19.899999999999999" customHeight="1" x14ac:dyDescent="0.25">
      <c r="A32" s="247" t="s">
        <v>239</v>
      </c>
      <c r="B32" s="245" t="s">
        <v>240</v>
      </c>
      <c r="C32" s="244">
        <f t="shared" si="2"/>
        <v>606</v>
      </c>
      <c r="D32" s="244">
        <f t="shared" si="2"/>
        <v>0</v>
      </c>
      <c r="E32" s="244"/>
      <c r="F32" s="244"/>
      <c r="G32" s="244"/>
      <c r="H32" s="244"/>
      <c r="I32" s="244">
        <f>670-64</f>
        <v>606</v>
      </c>
      <c r="J32" s="246"/>
    </row>
    <row r="33" spans="1:10" ht="19.899999999999999" customHeight="1" x14ac:dyDescent="0.25">
      <c r="A33" s="364" t="s">
        <v>241</v>
      </c>
      <c r="B33" s="245" t="s">
        <v>242</v>
      </c>
      <c r="C33" s="244">
        <f t="shared" si="2"/>
        <v>0</v>
      </c>
      <c r="D33" s="244">
        <f t="shared" si="2"/>
        <v>0</v>
      </c>
      <c r="E33" s="244"/>
      <c r="F33" s="244"/>
      <c r="G33" s="244"/>
      <c r="H33" s="244"/>
      <c r="I33" s="244"/>
      <c r="J33" s="246"/>
    </row>
    <row r="34" spans="1:10" ht="19.899999999999999" customHeight="1" x14ac:dyDescent="0.25">
      <c r="A34" s="365"/>
      <c r="B34" s="245" t="s">
        <v>243</v>
      </c>
      <c r="C34" s="244">
        <f t="shared" si="2"/>
        <v>0</v>
      </c>
      <c r="D34" s="244">
        <f t="shared" si="2"/>
        <v>0</v>
      </c>
      <c r="E34" s="244"/>
      <c r="F34" s="244"/>
      <c r="G34" s="244"/>
      <c r="H34" s="244"/>
      <c r="I34" s="244"/>
      <c r="J34" s="246"/>
    </row>
    <row r="35" spans="1:10" ht="19.899999999999999" customHeight="1" x14ac:dyDescent="0.25">
      <c r="A35" s="252" t="s">
        <v>244</v>
      </c>
      <c r="B35" s="245" t="s">
        <v>245</v>
      </c>
      <c r="C35" s="244">
        <f t="shared" si="2"/>
        <v>0</v>
      </c>
      <c r="D35" s="244">
        <f t="shared" si="2"/>
        <v>0</v>
      </c>
      <c r="E35" s="244"/>
      <c r="F35" s="244"/>
      <c r="G35" s="244"/>
      <c r="H35" s="244"/>
      <c r="I35" s="244"/>
      <c r="J35" s="246"/>
    </row>
    <row r="36" spans="1:10" ht="19.899999999999999" customHeight="1" x14ac:dyDescent="0.25">
      <c r="A36" s="252" t="s">
        <v>246</v>
      </c>
      <c r="B36" s="245" t="s">
        <v>247</v>
      </c>
      <c r="C36" s="244">
        <f t="shared" si="2"/>
        <v>0</v>
      </c>
      <c r="D36" s="244">
        <f t="shared" si="2"/>
        <v>0</v>
      </c>
      <c r="E36" s="244"/>
      <c r="F36" s="244"/>
      <c r="G36" s="244"/>
      <c r="H36" s="244"/>
      <c r="I36" s="244"/>
      <c r="J36" s="246"/>
    </row>
    <row r="37" spans="1:10" ht="19.899999999999999" customHeight="1" x14ac:dyDescent="0.25">
      <c r="A37" s="247" t="s">
        <v>248</v>
      </c>
      <c r="B37" s="245" t="s">
        <v>249</v>
      </c>
      <c r="C37" s="244">
        <f t="shared" si="2"/>
        <v>0</v>
      </c>
      <c r="D37" s="244">
        <f t="shared" si="2"/>
        <v>0</v>
      </c>
      <c r="E37" s="244"/>
      <c r="F37" s="244"/>
      <c r="G37" s="244"/>
      <c r="H37" s="244"/>
      <c r="I37" s="244"/>
      <c r="J37" s="246"/>
    </row>
    <row r="38" spans="1:10" ht="19.899999999999999" customHeight="1" x14ac:dyDescent="0.25">
      <c r="A38" s="247" t="s">
        <v>250</v>
      </c>
      <c r="B38" s="245" t="s">
        <v>251</v>
      </c>
      <c r="C38" s="244">
        <f t="shared" si="2"/>
        <v>0</v>
      </c>
      <c r="D38" s="244">
        <f t="shared" si="2"/>
        <v>0</v>
      </c>
      <c r="E38" s="244"/>
      <c r="F38" s="244"/>
      <c r="G38" s="244"/>
      <c r="H38" s="244"/>
      <c r="I38" s="244"/>
      <c r="J38" s="246"/>
    </row>
    <row r="39" spans="1:10" s="258" customFormat="1" ht="31.9" customHeight="1" thickBot="1" x14ac:dyDescent="0.25">
      <c r="A39" s="255" t="s">
        <v>157</v>
      </c>
      <c r="B39" s="256"/>
      <c r="C39" s="257">
        <f t="shared" ref="C39" si="3">SUM(C7:C19)+SUM(C23:C38)</f>
        <v>2030</v>
      </c>
      <c r="D39" s="257">
        <f>SUM(D7:D19)+SUM(D23:D38)</f>
        <v>0</v>
      </c>
      <c r="E39" s="257">
        <f t="shared" ref="E39:J39" si="4">SUM(E7:E19)+SUM(E23:E38)</f>
        <v>330</v>
      </c>
      <c r="F39" s="257">
        <f t="shared" si="4"/>
        <v>0</v>
      </c>
      <c r="G39" s="257">
        <f t="shared" si="4"/>
        <v>330</v>
      </c>
      <c r="H39" s="257">
        <f t="shared" si="4"/>
        <v>0</v>
      </c>
      <c r="I39" s="257">
        <f t="shared" si="4"/>
        <v>1370</v>
      </c>
      <c r="J39" s="257">
        <f t="shared" si="4"/>
        <v>0</v>
      </c>
    </row>
  </sheetData>
  <mergeCells count="11">
    <mergeCell ref="A7:A9"/>
    <mergeCell ref="A20:A22"/>
    <mergeCell ref="A33:A34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59055118110236227" bottom="0.23622047244094491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topLeftCell="A13" zoomScale="60" zoomScaleNormal="80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5.7109375" style="72" customWidth="1"/>
    <col min="3" max="3" width="17.5703125" style="72" customWidth="1"/>
    <col min="4" max="4" width="16.28515625" style="72" customWidth="1"/>
    <col min="5" max="5" width="13.42578125" style="72" customWidth="1"/>
    <col min="6" max="6" width="17.7109375" style="107" customWidth="1"/>
    <col min="7" max="7" width="14.85546875" style="107" customWidth="1"/>
    <col min="8" max="8" width="19.85546875" style="107" customWidth="1"/>
    <col min="9" max="9" width="14.5703125" style="107" customWidth="1"/>
    <col min="10" max="10" width="14.28515625" style="72" customWidth="1"/>
    <col min="11" max="231" width="9.140625" style="72"/>
    <col min="232" max="232" width="37.28515625" style="72" customWidth="1"/>
    <col min="233" max="235" width="9.140625" style="72"/>
    <col min="236" max="241" width="9.28515625" style="72" customWidth="1"/>
    <col min="242" max="487" width="9.140625" style="72"/>
    <col min="488" max="488" width="37.28515625" style="72" customWidth="1"/>
    <col min="489" max="491" width="9.140625" style="72"/>
    <col min="492" max="497" width="9.28515625" style="72" customWidth="1"/>
    <col min="498" max="743" width="9.140625" style="72"/>
    <col min="744" max="744" width="37.28515625" style="72" customWidth="1"/>
    <col min="745" max="747" width="9.140625" style="72"/>
    <col min="748" max="753" width="9.28515625" style="72" customWidth="1"/>
    <col min="754" max="999" width="9.140625" style="72"/>
    <col min="1000" max="1000" width="37.28515625" style="72" customWidth="1"/>
    <col min="1001" max="1003" width="9.140625" style="72"/>
    <col min="1004" max="1009" width="9.28515625" style="72" customWidth="1"/>
    <col min="1010" max="1255" width="9.140625" style="72"/>
    <col min="1256" max="1256" width="37.28515625" style="72" customWidth="1"/>
    <col min="1257" max="1259" width="9.140625" style="72"/>
    <col min="1260" max="1265" width="9.28515625" style="72" customWidth="1"/>
    <col min="1266" max="1511" width="9.140625" style="72"/>
    <col min="1512" max="1512" width="37.28515625" style="72" customWidth="1"/>
    <col min="1513" max="1515" width="9.140625" style="72"/>
    <col min="1516" max="1521" width="9.28515625" style="72" customWidth="1"/>
    <col min="1522" max="1767" width="9.140625" style="72"/>
    <col min="1768" max="1768" width="37.28515625" style="72" customWidth="1"/>
    <col min="1769" max="1771" width="9.140625" style="72"/>
    <col min="1772" max="1777" width="9.28515625" style="72" customWidth="1"/>
    <col min="1778" max="2023" width="9.140625" style="72"/>
    <col min="2024" max="2024" width="37.28515625" style="72" customWidth="1"/>
    <col min="2025" max="2027" width="9.140625" style="72"/>
    <col min="2028" max="2033" width="9.28515625" style="72" customWidth="1"/>
    <col min="2034" max="2279" width="9.140625" style="72"/>
    <col min="2280" max="2280" width="37.28515625" style="72" customWidth="1"/>
    <col min="2281" max="2283" width="9.140625" style="72"/>
    <col min="2284" max="2289" width="9.28515625" style="72" customWidth="1"/>
    <col min="2290" max="2535" width="9.140625" style="72"/>
    <col min="2536" max="2536" width="37.28515625" style="72" customWidth="1"/>
    <col min="2537" max="2539" width="9.140625" style="72"/>
    <col min="2540" max="2545" width="9.28515625" style="72" customWidth="1"/>
    <col min="2546" max="2791" width="9.140625" style="72"/>
    <col min="2792" max="2792" width="37.28515625" style="72" customWidth="1"/>
    <col min="2793" max="2795" width="9.140625" style="72"/>
    <col min="2796" max="2801" width="9.28515625" style="72" customWidth="1"/>
    <col min="2802" max="3047" width="9.140625" style="72"/>
    <col min="3048" max="3048" width="37.28515625" style="72" customWidth="1"/>
    <col min="3049" max="3051" width="9.140625" style="72"/>
    <col min="3052" max="3057" width="9.28515625" style="72" customWidth="1"/>
    <col min="3058" max="3303" width="9.140625" style="72"/>
    <col min="3304" max="3304" width="37.28515625" style="72" customWidth="1"/>
    <col min="3305" max="3307" width="9.140625" style="72"/>
    <col min="3308" max="3313" width="9.28515625" style="72" customWidth="1"/>
    <col min="3314" max="3559" width="9.140625" style="72"/>
    <col min="3560" max="3560" width="37.28515625" style="72" customWidth="1"/>
    <col min="3561" max="3563" width="9.140625" style="72"/>
    <col min="3564" max="3569" width="9.28515625" style="72" customWidth="1"/>
    <col min="3570" max="3815" width="9.140625" style="72"/>
    <col min="3816" max="3816" width="37.28515625" style="72" customWidth="1"/>
    <col min="3817" max="3819" width="9.140625" style="72"/>
    <col min="3820" max="3825" width="9.28515625" style="72" customWidth="1"/>
    <col min="3826" max="4071" width="9.140625" style="72"/>
    <col min="4072" max="4072" width="37.28515625" style="72" customWidth="1"/>
    <col min="4073" max="4075" width="9.140625" style="72"/>
    <col min="4076" max="4081" width="9.28515625" style="72" customWidth="1"/>
    <col min="4082" max="4327" width="9.140625" style="72"/>
    <col min="4328" max="4328" width="37.28515625" style="72" customWidth="1"/>
    <col min="4329" max="4331" width="9.140625" style="72"/>
    <col min="4332" max="4337" width="9.28515625" style="72" customWidth="1"/>
    <col min="4338" max="4583" width="9.140625" style="72"/>
    <col min="4584" max="4584" width="37.28515625" style="72" customWidth="1"/>
    <col min="4585" max="4587" width="9.140625" style="72"/>
    <col min="4588" max="4593" width="9.28515625" style="72" customWidth="1"/>
    <col min="4594" max="4839" width="9.140625" style="72"/>
    <col min="4840" max="4840" width="37.28515625" style="72" customWidth="1"/>
    <col min="4841" max="4843" width="9.140625" style="72"/>
    <col min="4844" max="4849" width="9.28515625" style="72" customWidth="1"/>
    <col min="4850" max="5095" width="9.140625" style="72"/>
    <col min="5096" max="5096" width="37.28515625" style="72" customWidth="1"/>
    <col min="5097" max="5099" width="9.140625" style="72"/>
    <col min="5100" max="5105" width="9.28515625" style="72" customWidth="1"/>
    <col min="5106" max="5351" width="9.140625" style="72"/>
    <col min="5352" max="5352" width="37.28515625" style="72" customWidth="1"/>
    <col min="5353" max="5355" width="9.140625" style="72"/>
    <col min="5356" max="5361" width="9.28515625" style="72" customWidth="1"/>
    <col min="5362" max="5607" width="9.140625" style="72"/>
    <col min="5608" max="5608" width="37.28515625" style="72" customWidth="1"/>
    <col min="5609" max="5611" width="9.140625" style="72"/>
    <col min="5612" max="5617" width="9.28515625" style="72" customWidth="1"/>
    <col min="5618" max="5863" width="9.140625" style="72"/>
    <col min="5864" max="5864" width="37.28515625" style="72" customWidth="1"/>
    <col min="5865" max="5867" width="9.140625" style="72"/>
    <col min="5868" max="5873" width="9.28515625" style="72" customWidth="1"/>
    <col min="5874" max="6119" width="9.140625" style="72"/>
    <col min="6120" max="6120" width="37.28515625" style="72" customWidth="1"/>
    <col min="6121" max="6123" width="9.140625" style="72"/>
    <col min="6124" max="6129" width="9.28515625" style="72" customWidth="1"/>
    <col min="6130" max="6375" width="9.140625" style="72"/>
    <col min="6376" max="6376" width="37.28515625" style="72" customWidth="1"/>
    <col min="6377" max="6379" width="9.140625" style="72"/>
    <col min="6380" max="6385" width="9.28515625" style="72" customWidth="1"/>
    <col min="6386" max="6631" width="9.140625" style="72"/>
    <col min="6632" max="6632" width="37.28515625" style="72" customWidth="1"/>
    <col min="6633" max="6635" width="9.140625" style="72"/>
    <col min="6636" max="6641" width="9.28515625" style="72" customWidth="1"/>
    <col min="6642" max="6887" width="9.140625" style="72"/>
    <col min="6888" max="6888" width="37.28515625" style="72" customWidth="1"/>
    <col min="6889" max="6891" width="9.140625" style="72"/>
    <col min="6892" max="6897" width="9.28515625" style="72" customWidth="1"/>
    <col min="6898" max="7143" width="9.140625" style="72"/>
    <col min="7144" max="7144" width="37.28515625" style="72" customWidth="1"/>
    <col min="7145" max="7147" width="9.140625" style="72"/>
    <col min="7148" max="7153" width="9.28515625" style="72" customWidth="1"/>
    <col min="7154" max="7399" width="9.140625" style="72"/>
    <col min="7400" max="7400" width="37.28515625" style="72" customWidth="1"/>
    <col min="7401" max="7403" width="9.140625" style="72"/>
    <col min="7404" max="7409" width="9.28515625" style="72" customWidth="1"/>
    <col min="7410" max="7655" width="9.140625" style="72"/>
    <col min="7656" max="7656" width="37.28515625" style="72" customWidth="1"/>
    <col min="7657" max="7659" width="9.140625" style="72"/>
    <col min="7660" max="7665" width="9.28515625" style="72" customWidth="1"/>
    <col min="7666" max="7911" width="9.140625" style="72"/>
    <col min="7912" max="7912" width="37.28515625" style="72" customWidth="1"/>
    <col min="7913" max="7915" width="9.140625" style="72"/>
    <col min="7916" max="7921" width="9.28515625" style="72" customWidth="1"/>
    <col min="7922" max="8167" width="9.140625" style="72"/>
    <col min="8168" max="8168" width="37.28515625" style="72" customWidth="1"/>
    <col min="8169" max="8171" width="9.140625" style="72"/>
    <col min="8172" max="8177" width="9.28515625" style="72" customWidth="1"/>
    <col min="8178" max="8423" width="9.140625" style="72"/>
    <col min="8424" max="8424" width="37.28515625" style="72" customWidth="1"/>
    <col min="8425" max="8427" width="9.140625" style="72"/>
    <col min="8428" max="8433" width="9.28515625" style="72" customWidth="1"/>
    <col min="8434" max="8679" width="9.140625" style="72"/>
    <col min="8680" max="8680" width="37.28515625" style="72" customWidth="1"/>
    <col min="8681" max="8683" width="9.140625" style="72"/>
    <col min="8684" max="8689" width="9.28515625" style="72" customWidth="1"/>
    <col min="8690" max="8935" width="9.140625" style="72"/>
    <col min="8936" max="8936" width="37.28515625" style="72" customWidth="1"/>
    <col min="8937" max="8939" width="9.140625" style="72"/>
    <col min="8940" max="8945" width="9.28515625" style="72" customWidth="1"/>
    <col min="8946" max="9191" width="9.140625" style="72"/>
    <col min="9192" max="9192" width="37.28515625" style="72" customWidth="1"/>
    <col min="9193" max="9195" width="9.140625" style="72"/>
    <col min="9196" max="9201" width="9.28515625" style="72" customWidth="1"/>
    <col min="9202" max="9447" width="9.140625" style="72"/>
    <col min="9448" max="9448" width="37.28515625" style="72" customWidth="1"/>
    <col min="9449" max="9451" width="9.140625" style="72"/>
    <col min="9452" max="9457" width="9.28515625" style="72" customWidth="1"/>
    <col min="9458" max="9703" width="9.140625" style="72"/>
    <col min="9704" max="9704" width="37.28515625" style="72" customWidth="1"/>
    <col min="9705" max="9707" width="9.140625" style="72"/>
    <col min="9708" max="9713" width="9.28515625" style="72" customWidth="1"/>
    <col min="9714" max="9959" width="9.140625" style="72"/>
    <col min="9960" max="9960" width="37.28515625" style="72" customWidth="1"/>
    <col min="9961" max="9963" width="9.140625" style="72"/>
    <col min="9964" max="9969" width="9.28515625" style="72" customWidth="1"/>
    <col min="9970" max="10215" width="9.140625" style="72"/>
    <col min="10216" max="10216" width="37.28515625" style="72" customWidth="1"/>
    <col min="10217" max="10219" width="9.140625" style="72"/>
    <col min="10220" max="10225" width="9.28515625" style="72" customWidth="1"/>
    <col min="10226" max="10471" width="9.140625" style="72"/>
    <col min="10472" max="10472" width="37.28515625" style="72" customWidth="1"/>
    <col min="10473" max="10475" width="9.140625" style="72"/>
    <col min="10476" max="10481" width="9.28515625" style="72" customWidth="1"/>
    <col min="10482" max="10727" width="9.140625" style="72"/>
    <col min="10728" max="10728" width="37.28515625" style="72" customWidth="1"/>
    <col min="10729" max="10731" width="9.140625" style="72"/>
    <col min="10732" max="10737" width="9.28515625" style="72" customWidth="1"/>
    <col min="10738" max="10983" width="9.140625" style="72"/>
    <col min="10984" max="10984" width="37.28515625" style="72" customWidth="1"/>
    <col min="10985" max="10987" width="9.140625" style="72"/>
    <col min="10988" max="10993" width="9.28515625" style="72" customWidth="1"/>
    <col min="10994" max="11239" width="9.140625" style="72"/>
    <col min="11240" max="11240" width="37.28515625" style="72" customWidth="1"/>
    <col min="11241" max="11243" width="9.140625" style="72"/>
    <col min="11244" max="11249" width="9.28515625" style="72" customWidth="1"/>
    <col min="11250" max="11495" width="9.140625" style="72"/>
    <col min="11496" max="11496" width="37.28515625" style="72" customWidth="1"/>
    <col min="11497" max="11499" width="9.140625" style="72"/>
    <col min="11500" max="11505" width="9.28515625" style="72" customWidth="1"/>
    <col min="11506" max="11751" width="9.140625" style="72"/>
    <col min="11752" max="11752" width="37.28515625" style="72" customWidth="1"/>
    <col min="11753" max="11755" width="9.140625" style="72"/>
    <col min="11756" max="11761" width="9.28515625" style="72" customWidth="1"/>
    <col min="11762" max="12007" width="9.140625" style="72"/>
    <col min="12008" max="12008" width="37.28515625" style="72" customWidth="1"/>
    <col min="12009" max="12011" width="9.140625" style="72"/>
    <col min="12012" max="12017" width="9.28515625" style="72" customWidth="1"/>
    <col min="12018" max="12263" width="9.140625" style="72"/>
    <col min="12264" max="12264" width="37.28515625" style="72" customWidth="1"/>
    <col min="12265" max="12267" width="9.140625" style="72"/>
    <col min="12268" max="12273" width="9.28515625" style="72" customWidth="1"/>
    <col min="12274" max="12519" width="9.140625" style="72"/>
    <col min="12520" max="12520" width="37.28515625" style="72" customWidth="1"/>
    <col min="12521" max="12523" width="9.140625" style="72"/>
    <col min="12524" max="12529" width="9.28515625" style="72" customWidth="1"/>
    <col min="12530" max="12775" width="9.140625" style="72"/>
    <col min="12776" max="12776" width="37.28515625" style="72" customWidth="1"/>
    <col min="12777" max="12779" width="9.140625" style="72"/>
    <col min="12780" max="12785" width="9.28515625" style="72" customWidth="1"/>
    <col min="12786" max="13031" width="9.140625" style="72"/>
    <col min="13032" max="13032" width="37.28515625" style="72" customWidth="1"/>
    <col min="13033" max="13035" width="9.140625" style="72"/>
    <col min="13036" max="13041" width="9.28515625" style="72" customWidth="1"/>
    <col min="13042" max="13287" width="9.140625" style="72"/>
    <col min="13288" max="13288" width="37.28515625" style="72" customWidth="1"/>
    <col min="13289" max="13291" width="9.140625" style="72"/>
    <col min="13292" max="13297" width="9.28515625" style="72" customWidth="1"/>
    <col min="13298" max="13543" width="9.140625" style="72"/>
    <col min="13544" max="13544" width="37.28515625" style="72" customWidth="1"/>
    <col min="13545" max="13547" width="9.140625" style="72"/>
    <col min="13548" max="13553" width="9.28515625" style="72" customWidth="1"/>
    <col min="13554" max="13799" width="9.140625" style="72"/>
    <col min="13800" max="13800" width="37.28515625" style="72" customWidth="1"/>
    <col min="13801" max="13803" width="9.140625" style="72"/>
    <col min="13804" max="13809" width="9.28515625" style="72" customWidth="1"/>
    <col min="13810" max="14055" width="9.140625" style="72"/>
    <col min="14056" max="14056" width="37.28515625" style="72" customWidth="1"/>
    <col min="14057" max="14059" width="9.140625" style="72"/>
    <col min="14060" max="14065" width="9.28515625" style="72" customWidth="1"/>
    <col min="14066" max="14311" width="9.140625" style="72"/>
    <col min="14312" max="14312" width="37.28515625" style="72" customWidth="1"/>
    <col min="14313" max="14315" width="9.140625" style="72"/>
    <col min="14316" max="14321" width="9.28515625" style="72" customWidth="1"/>
    <col min="14322" max="14567" width="9.140625" style="72"/>
    <col min="14568" max="14568" width="37.28515625" style="72" customWidth="1"/>
    <col min="14569" max="14571" width="9.140625" style="72"/>
    <col min="14572" max="14577" width="9.28515625" style="72" customWidth="1"/>
    <col min="14578" max="14823" width="9.140625" style="72"/>
    <col min="14824" max="14824" width="37.28515625" style="72" customWidth="1"/>
    <col min="14825" max="14827" width="9.140625" style="72"/>
    <col min="14828" max="14833" width="9.28515625" style="72" customWidth="1"/>
    <col min="14834" max="15079" width="9.140625" style="72"/>
    <col min="15080" max="15080" width="37.28515625" style="72" customWidth="1"/>
    <col min="15081" max="15083" width="9.140625" style="72"/>
    <col min="15084" max="15089" width="9.28515625" style="72" customWidth="1"/>
    <col min="15090" max="15335" width="9.140625" style="72"/>
    <col min="15336" max="15336" width="37.28515625" style="72" customWidth="1"/>
    <col min="15337" max="15339" width="9.140625" style="72"/>
    <col min="15340" max="15345" width="9.28515625" style="72" customWidth="1"/>
    <col min="15346" max="15591" width="9.140625" style="72"/>
    <col min="15592" max="15592" width="37.28515625" style="72" customWidth="1"/>
    <col min="15593" max="15595" width="9.140625" style="72"/>
    <col min="15596" max="15601" width="9.28515625" style="72" customWidth="1"/>
    <col min="15602" max="15847" width="9.140625" style="72"/>
    <col min="15848" max="15848" width="37.28515625" style="72" customWidth="1"/>
    <col min="15849" max="15851" width="9.140625" style="72"/>
    <col min="15852" max="15857" width="9.28515625" style="72" customWidth="1"/>
    <col min="15858" max="16103" width="9.140625" style="72"/>
    <col min="16104" max="16104" width="37.28515625" style="72" customWidth="1"/>
    <col min="16105" max="16107" width="9.140625" style="72"/>
    <col min="16108" max="16113" width="9.28515625" style="72" customWidth="1"/>
    <col min="16114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  <c r="I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  <c r="I2" s="241"/>
    </row>
    <row r="3" spans="1:10" ht="15.6" customHeight="1" thickBot="1" x14ac:dyDescent="0.3">
      <c r="A3" s="243" t="s">
        <v>252</v>
      </c>
      <c r="B3" s="259" t="s">
        <v>253</v>
      </c>
      <c r="F3" s="72"/>
      <c r="G3" s="72"/>
      <c r="H3" s="72"/>
      <c r="I3" s="72"/>
    </row>
    <row r="4" spans="1:10" ht="25.15" customHeight="1" x14ac:dyDescent="0.25">
      <c r="A4" s="353" t="s">
        <v>185</v>
      </c>
      <c r="B4" s="356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39.6" customHeight="1" x14ac:dyDescent="0.25">
      <c r="A5" s="354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87" customHeight="1" thickBot="1" x14ac:dyDescent="0.3">
      <c r="A6" s="355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19.899999999999999" customHeight="1" x14ac:dyDescent="0.25">
      <c r="A7" s="347" t="s">
        <v>194</v>
      </c>
      <c r="B7" s="245" t="s">
        <v>195</v>
      </c>
      <c r="C7" s="249">
        <f>E7+G7+I7</f>
        <v>66</v>
      </c>
      <c r="D7" s="260">
        <f>F7+H7+J7</f>
        <v>0</v>
      </c>
      <c r="E7" s="249"/>
      <c r="F7" s="249"/>
      <c r="G7" s="249">
        <v>66</v>
      </c>
      <c r="H7" s="249"/>
      <c r="I7" s="249"/>
      <c r="J7" s="261"/>
    </row>
    <row r="8" spans="1:10" ht="19.899999999999999" customHeight="1" x14ac:dyDescent="0.25">
      <c r="A8" s="348"/>
      <c r="B8" s="245" t="s">
        <v>196</v>
      </c>
      <c r="C8" s="249">
        <f t="shared" ref="C8:D18" si="0">E8+G8+I8</f>
        <v>0</v>
      </c>
      <c r="D8" s="260">
        <f t="shared" si="0"/>
        <v>0</v>
      </c>
      <c r="E8" s="249"/>
      <c r="F8" s="249"/>
      <c r="G8" s="249"/>
      <c r="H8" s="249"/>
      <c r="I8" s="249"/>
      <c r="J8" s="262"/>
    </row>
    <row r="9" spans="1:10" ht="49.9" customHeight="1" x14ac:dyDescent="0.25">
      <c r="A9" s="349"/>
      <c r="B9" s="245" t="s">
        <v>197</v>
      </c>
      <c r="C9" s="249">
        <f t="shared" si="0"/>
        <v>0</v>
      </c>
      <c r="D9" s="260">
        <f t="shared" si="0"/>
        <v>0</v>
      </c>
      <c r="E9" s="249"/>
      <c r="F9" s="249"/>
      <c r="G9" s="249"/>
      <c r="H9" s="249"/>
      <c r="I9" s="246"/>
      <c r="J9" s="261"/>
    </row>
    <row r="10" spans="1:10" ht="19.899999999999999" customHeight="1" x14ac:dyDescent="0.25">
      <c r="A10" s="247" t="s">
        <v>198</v>
      </c>
      <c r="B10" s="245" t="s">
        <v>199</v>
      </c>
      <c r="C10" s="249">
        <f t="shared" si="0"/>
        <v>0</v>
      </c>
      <c r="D10" s="260">
        <f t="shared" si="0"/>
        <v>0</v>
      </c>
      <c r="E10" s="249"/>
      <c r="F10" s="249"/>
      <c r="G10" s="249"/>
      <c r="H10" s="249"/>
      <c r="I10" s="249"/>
      <c r="J10" s="246"/>
    </row>
    <row r="11" spans="1:10" ht="19.899999999999999" customHeight="1" x14ac:dyDescent="0.25">
      <c r="A11" s="247" t="s">
        <v>200</v>
      </c>
      <c r="B11" s="245" t="s">
        <v>201</v>
      </c>
      <c r="C11" s="249">
        <f t="shared" si="0"/>
        <v>0</v>
      </c>
      <c r="D11" s="260">
        <f t="shared" si="0"/>
        <v>0</v>
      </c>
      <c r="E11" s="249"/>
      <c r="F11" s="249"/>
      <c r="G11" s="249"/>
      <c r="H11" s="249"/>
      <c r="I11" s="249"/>
      <c r="J11" s="246"/>
    </row>
    <row r="12" spans="1:10" ht="19.899999999999999" customHeight="1" x14ac:dyDescent="0.25">
      <c r="A12" s="247" t="s">
        <v>202</v>
      </c>
      <c r="B12" s="245" t="s">
        <v>203</v>
      </c>
      <c r="C12" s="249">
        <f t="shared" si="0"/>
        <v>0</v>
      </c>
      <c r="D12" s="260">
        <f t="shared" si="0"/>
        <v>0</v>
      </c>
      <c r="E12" s="249"/>
      <c r="F12" s="249"/>
      <c r="G12" s="249"/>
      <c r="H12" s="249"/>
      <c r="I12" s="249"/>
      <c r="J12" s="246"/>
    </row>
    <row r="13" spans="1:10" ht="19.899999999999999" customHeight="1" x14ac:dyDescent="0.25">
      <c r="A13" s="248" t="s">
        <v>204</v>
      </c>
      <c r="B13" s="245" t="s">
        <v>205</v>
      </c>
      <c r="C13" s="249">
        <f t="shared" si="0"/>
        <v>0</v>
      </c>
      <c r="D13" s="260">
        <f t="shared" si="0"/>
        <v>0</v>
      </c>
      <c r="E13" s="249"/>
      <c r="F13" s="249"/>
      <c r="G13" s="249"/>
      <c r="H13" s="249"/>
      <c r="I13" s="249"/>
      <c r="J13" s="246"/>
    </row>
    <row r="14" spans="1:10" ht="16.149999999999999" customHeight="1" x14ac:dyDescent="0.25">
      <c r="A14" s="247" t="s">
        <v>206</v>
      </c>
      <c r="B14" s="245" t="s">
        <v>207</v>
      </c>
      <c r="C14" s="249">
        <f t="shared" si="0"/>
        <v>0</v>
      </c>
      <c r="D14" s="260">
        <f t="shared" si="0"/>
        <v>0</v>
      </c>
      <c r="E14" s="249"/>
      <c r="F14" s="249"/>
      <c r="G14" s="249"/>
      <c r="H14" s="249"/>
      <c r="I14" s="249"/>
      <c r="J14" s="246"/>
    </row>
    <row r="15" spans="1:10" ht="19.899999999999999" customHeight="1" x14ac:dyDescent="0.25">
      <c r="A15" s="247" t="s">
        <v>208</v>
      </c>
      <c r="B15" s="245" t="s">
        <v>209</v>
      </c>
      <c r="C15" s="249">
        <f t="shared" si="0"/>
        <v>0</v>
      </c>
      <c r="D15" s="260">
        <f t="shared" si="0"/>
        <v>0</v>
      </c>
      <c r="E15" s="249"/>
      <c r="F15" s="249"/>
      <c r="G15" s="249"/>
      <c r="H15" s="249"/>
      <c r="I15" s="249"/>
      <c r="J15" s="246"/>
    </row>
    <row r="16" spans="1:10" ht="19.899999999999999" customHeight="1" x14ac:dyDescent="0.25">
      <c r="A16" s="247" t="s">
        <v>210</v>
      </c>
      <c r="B16" s="245" t="s">
        <v>211</v>
      </c>
      <c r="C16" s="249">
        <f t="shared" si="0"/>
        <v>0</v>
      </c>
      <c r="D16" s="260">
        <f t="shared" si="0"/>
        <v>0</v>
      </c>
      <c r="E16" s="249"/>
      <c r="F16" s="249"/>
      <c r="G16" s="249"/>
      <c r="H16" s="249"/>
      <c r="I16" s="249"/>
      <c r="J16" s="246"/>
    </row>
    <row r="17" spans="1:10" ht="19.899999999999999" customHeight="1" x14ac:dyDescent="0.25">
      <c r="A17" s="247" t="s">
        <v>212</v>
      </c>
      <c r="B17" s="245" t="s">
        <v>213</v>
      </c>
      <c r="C17" s="249">
        <f t="shared" si="0"/>
        <v>0</v>
      </c>
      <c r="D17" s="260">
        <f t="shared" si="0"/>
        <v>0</v>
      </c>
      <c r="E17" s="249"/>
      <c r="F17" s="249"/>
      <c r="G17" s="249"/>
      <c r="H17" s="249"/>
      <c r="I17" s="249"/>
      <c r="J17" s="246"/>
    </row>
    <row r="18" spans="1:10" ht="19.899999999999999" customHeight="1" x14ac:dyDescent="0.25">
      <c r="A18" s="247" t="s">
        <v>214</v>
      </c>
      <c r="B18" s="245" t="s">
        <v>215</v>
      </c>
      <c r="C18" s="249">
        <f t="shared" si="0"/>
        <v>0</v>
      </c>
      <c r="D18" s="260">
        <f t="shared" si="0"/>
        <v>0</v>
      </c>
      <c r="E18" s="249"/>
      <c r="F18" s="249"/>
      <c r="G18" s="249"/>
      <c r="H18" s="249"/>
      <c r="I18" s="249"/>
      <c r="J18" s="246"/>
    </row>
    <row r="19" spans="1:10" ht="19.899999999999999" customHeight="1" x14ac:dyDescent="0.25">
      <c r="A19" s="247" t="s">
        <v>216</v>
      </c>
      <c r="B19" s="245"/>
      <c r="C19" s="260">
        <f t="shared" ref="C19" si="1">SUM(C20:C22)</f>
        <v>0</v>
      </c>
      <c r="D19" s="260"/>
      <c r="E19" s="249">
        <f t="shared" ref="E19:J19" si="2">SUM(E20:E22)</f>
        <v>0</v>
      </c>
      <c r="F19" s="249">
        <f t="shared" si="2"/>
        <v>0</v>
      </c>
      <c r="G19" s="249">
        <f t="shared" si="2"/>
        <v>0</v>
      </c>
      <c r="H19" s="249">
        <f t="shared" si="2"/>
        <v>0</v>
      </c>
      <c r="I19" s="249">
        <f t="shared" si="2"/>
        <v>0</v>
      </c>
      <c r="J19" s="249">
        <f t="shared" si="2"/>
        <v>0</v>
      </c>
    </row>
    <row r="20" spans="1:10" ht="19.899999999999999" customHeight="1" x14ac:dyDescent="0.25">
      <c r="A20" s="350" t="s">
        <v>217</v>
      </c>
      <c r="B20" s="250" t="s">
        <v>218</v>
      </c>
      <c r="C20" s="249">
        <f t="shared" ref="C20:D38" si="3">E20+G20+I20</f>
        <v>0</v>
      </c>
      <c r="D20" s="260">
        <f t="shared" si="3"/>
        <v>0</v>
      </c>
      <c r="E20" s="249"/>
      <c r="F20" s="249"/>
      <c r="G20" s="249"/>
      <c r="H20" s="249"/>
      <c r="I20" s="249"/>
      <c r="J20" s="246"/>
    </row>
    <row r="21" spans="1:10" ht="29.45" customHeight="1" x14ac:dyDescent="0.25">
      <c r="A21" s="348"/>
      <c r="B21" s="251" t="s">
        <v>219</v>
      </c>
      <c r="C21" s="249">
        <f t="shared" si="3"/>
        <v>0</v>
      </c>
      <c r="D21" s="260">
        <f t="shared" si="3"/>
        <v>0</v>
      </c>
      <c r="E21" s="249"/>
      <c r="F21" s="249"/>
      <c r="G21" s="249"/>
      <c r="H21" s="249"/>
      <c r="I21" s="249"/>
      <c r="J21" s="246"/>
    </row>
    <row r="22" spans="1:10" ht="32.450000000000003" customHeight="1" x14ac:dyDescent="0.25">
      <c r="A22" s="349"/>
      <c r="B22" s="251" t="s">
        <v>220</v>
      </c>
      <c r="C22" s="249">
        <f t="shared" si="3"/>
        <v>0</v>
      </c>
      <c r="D22" s="260">
        <f t="shared" si="3"/>
        <v>0</v>
      </c>
      <c r="E22" s="249"/>
      <c r="F22" s="249"/>
      <c r="G22" s="249"/>
      <c r="H22" s="249"/>
      <c r="I22" s="249"/>
      <c r="J22" s="246"/>
    </row>
    <row r="23" spans="1:10" ht="34.15" customHeight="1" x14ac:dyDescent="0.25">
      <c r="A23" s="247" t="s">
        <v>221</v>
      </c>
      <c r="B23" s="251" t="s">
        <v>222</v>
      </c>
      <c r="C23" s="249">
        <f t="shared" si="3"/>
        <v>371</v>
      </c>
      <c r="D23" s="260">
        <f t="shared" si="3"/>
        <v>0</v>
      </c>
      <c r="E23" s="249"/>
      <c r="F23" s="249"/>
      <c r="G23" s="249">
        <v>371</v>
      </c>
      <c r="H23" s="249"/>
      <c r="I23" s="249"/>
      <c r="J23" s="246"/>
    </row>
    <row r="24" spans="1:10" ht="19.899999999999999" customHeight="1" x14ac:dyDescent="0.25">
      <c r="A24" s="248" t="s">
        <v>223</v>
      </c>
      <c r="B24" s="245" t="s">
        <v>224</v>
      </c>
      <c r="C24" s="249">
        <f t="shared" si="3"/>
        <v>0</v>
      </c>
      <c r="D24" s="260">
        <f t="shared" si="3"/>
        <v>0</v>
      </c>
      <c r="E24" s="249"/>
      <c r="F24" s="249"/>
      <c r="G24" s="249"/>
      <c r="H24" s="249"/>
      <c r="I24" s="249"/>
      <c r="J24" s="246"/>
    </row>
    <row r="25" spans="1:10" ht="19.899999999999999" customHeight="1" x14ac:dyDescent="0.25">
      <c r="A25" s="247" t="s">
        <v>225</v>
      </c>
      <c r="B25" s="245" t="s">
        <v>226</v>
      </c>
      <c r="C25" s="249">
        <f t="shared" si="3"/>
        <v>0</v>
      </c>
      <c r="D25" s="260">
        <f t="shared" si="3"/>
        <v>0</v>
      </c>
      <c r="E25" s="249"/>
      <c r="F25" s="249"/>
      <c r="G25" s="249"/>
      <c r="H25" s="249"/>
      <c r="I25" s="249"/>
      <c r="J25" s="246"/>
    </row>
    <row r="26" spans="1:10" ht="19.899999999999999" customHeight="1" x14ac:dyDescent="0.25">
      <c r="A26" s="247" t="s">
        <v>227</v>
      </c>
      <c r="B26" s="245" t="s">
        <v>228</v>
      </c>
      <c r="C26" s="249">
        <f t="shared" si="3"/>
        <v>0</v>
      </c>
      <c r="D26" s="260">
        <f t="shared" si="3"/>
        <v>0</v>
      </c>
      <c r="E26" s="249"/>
      <c r="F26" s="249"/>
      <c r="G26" s="249"/>
      <c r="H26" s="249"/>
      <c r="I26" s="249"/>
      <c r="J26" s="246"/>
    </row>
    <row r="27" spans="1:10" ht="19.899999999999999" customHeight="1" x14ac:dyDescent="0.25">
      <c r="A27" s="247" t="s">
        <v>229</v>
      </c>
      <c r="B27" s="245" t="s">
        <v>230</v>
      </c>
      <c r="C27" s="249">
        <f t="shared" si="3"/>
        <v>0</v>
      </c>
      <c r="D27" s="260">
        <f t="shared" si="3"/>
        <v>0</v>
      </c>
      <c r="E27" s="249"/>
      <c r="F27" s="249"/>
      <c r="G27" s="249"/>
      <c r="H27" s="249"/>
      <c r="I27" s="249"/>
      <c r="J27" s="246"/>
    </row>
    <row r="28" spans="1:10" ht="19.899999999999999" customHeight="1" x14ac:dyDescent="0.25">
      <c r="A28" s="247" t="s">
        <v>231</v>
      </c>
      <c r="B28" s="245" t="s">
        <v>232</v>
      </c>
      <c r="C28" s="249">
        <f t="shared" si="3"/>
        <v>0</v>
      </c>
      <c r="D28" s="260">
        <f t="shared" si="3"/>
        <v>0</v>
      </c>
      <c r="E28" s="249"/>
      <c r="F28" s="249"/>
      <c r="G28" s="249"/>
      <c r="H28" s="249"/>
      <c r="I28" s="249"/>
      <c r="J28" s="246"/>
    </row>
    <row r="29" spans="1:10" ht="19.899999999999999" customHeight="1" x14ac:dyDescent="0.25">
      <c r="A29" s="252" t="s">
        <v>233</v>
      </c>
      <c r="B29" s="245" t="s">
        <v>234</v>
      </c>
      <c r="C29" s="249">
        <f t="shared" si="3"/>
        <v>0</v>
      </c>
      <c r="D29" s="260">
        <f t="shared" si="3"/>
        <v>0</v>
      </c>
      <c r="E29" s="249"/>
      <c r="F29" s="249"/>
      <c r="G29" s="249"/>
      <c r="H29" s="249"/>
      <c r="I29" s="249"/>
      <c r="J29" s="246"/>
    </row>
    <row r="30" spans="1:10" ht="19.899999999999999" customHeight="1" x14ac:dyDescent="0.25">
      <c r="A30" s="247" t="s">
        <v>235</v>
      </c>
      <c r="B30" s="245" t="s">
        <v>236</v>
      </c>
      <c r="C30" s="249">
        <f t="shared" si="3"/>
        <v>0</v>
      </c>
      <c r="D30" s="260">
        <f t="shared" si="3"/>
        <v>0</v>
      </c>
      <c r="E30" s="249"/>
      <c r="F30" s="249"/>
      <c r="G30" s="249"/>
      <c r="H30" s="249"/>
      <c r="I30" s="249"/>
      <c r="J30" s="246"/>
    </row>
    <row r="31" spans="1:10" ht="19.899999999999999" customHeight="1" x14ac:dyDescent="0.25">
      <c r="A31" s="253" t="s">
        <v>237</v>
      </c>
      <c r="B31" s="254" t="s">
        <v>238</v>
      </c>
      <c r="C31" s="249">
        <f t="shared" si="3"/>
        <v>0</v>
      </c>
      <c r="D31" s="260">
        <f t="shared" si="3"/>
        <v>0</v>
      </c>
      <c r="E31" s="249"/>
      <c r="F31" s="249"/>
      <c r="G31" s="249"/>
      <c r="H31" s="249"/>
      <c r="I31" s="249"/>
      <c r="J31" s="246"/>
    </row>
    <row r="32" spans="1:10" ht="19.899999999999999" customHeight="1" x14ac:dyDescent="0.25">
      <c r="A32" s="247" t="s">
        <v>239</v>
      </c>
      <c r="B32" s="245" t="s">
        <v>240</v>
      </c>
      <c r="C32" s="249">
        <f t="shared" si="3"/>
        <v>1204</v>
      </c>
      <c r="D32" s="260">
        <f t="shared" si="3"/>
        <v>0</v>
      </c>
      <c r="E32" s="249">
        <v>1204</v>
      </c>
      <c r="F32" s="249"/>
      <c r="G32" s="249"/>
      <c r="H32" s="249"/>
      <c r="I32" s="249"/>
      <c r="J32" s="246"/>
    </row>
    <row r="33" spans="1:10" ht="19.899999999999999" customHeight="1" x14ac:dyDescent="0.25">
      <c r="A33" s="364" t="s">
        <v>241</v>
      </c>
      <c r="B33" s="245" t="s">
        <v>242</v>
      </c>
      <c r="C33" s="249">
        <f t="shared" si="3"/>
        <v>0</v>
      </c>
      <c r="D33" s="260">
        <f t="shared" si="3"/>
        <v>0</v>
      </c>
      <c r="E33" s="249"/>
      <c r="F33" s="249"/>
      <c r="G33" s="249"/>
      <c r="H33" s="249"/>
      <c r="I33" s="249"/>
      <c r="J33" s="246"/>
    </row>
    <row r="34" spans="1:10" ht="19.899999999999999" customHeight="1" x14ac:dyDescent="0.25">
      <c r="A34" s="365"/>
      <c r="B34" s="245" t="s">
        <v>243</v>
      </c>
      <c r="C34" s="249">
        <f t="shared" si="3"/>
        <v>0</v>
      </c>
      <c r="D34" s="260">
        <f t="shared" si="3"/>
        <v>0</v>
      </c>
      <c r="E34" s="249"/>
      <c r="F34" s="249"/>
      <c r="G34" s="249"/>
      <c r="H34" s="249"/>
      <c r="I34" s="249"/>
      <c r="J34" s="246"/>
    </row>
    <row r="35" spans="1:10" ht="19.899999999999999" customHeight="1" x14ac:dyDescent="0.25">
      <c r="A35" s="252" t="s">
        <v>244</v>
      </c>
      <c r="B35" s="245" t="s">
        <v>245</v>
      </c>
      <c r="C35" s="249">
        <f t="shared" si="3"/>
        <v>0</v>
      </c>
      <c r="D35" s="260">
        <f t="shared" si="3"/>
        <v>0</v>
      </c>
      <c r="E35" s="249"/>
      <c r="F35" s="249"/>
      <c r="G35" s="249"/>
      <c r="H35" s="249"/>
      <c r="I35" s="249"/>
      <c r="J35" s="246"/>
    </row>
    <row r="36" spans="1:10" ht="19.899999999999999" customHeight="1" x14ac:dyDescent="0.25">
      <c r="A36" s="252" t="s">
        <v>246</v>
      </c>
      <c r="B36" s="245" t="s">
        <v>247</v>
      </c>
      <c r="C36" s="249">
        <f t="shared" si="3"/>
        <v>250</v>
      </c>
      <c r="D36" s="260">
        <f t="shared" si="3"/>
        <v>0</v>
      </c>
      <c r="E36" s="249"/>
      <c r="F36" s="249"/>
      <c r="G36" s="249">
        <v>250</v>
      </c>
      <c r="H36" s="249"/>
      <c r="I36" s="249"/>
      <c r="J36" s="246"/>
    </row>
    <row r="37" spans="1:10" ht="19.899999999999999" customHeight="1" x14ac:dyDescent="0.25">
      <c r="A37" s="247" t="s">
        <v>248</v>
      </c>
      <c r="B37" s="245" t="s">
        <v>249</v>
      </c>
      <c r="C37" s="249">
        <f t="shared" si="3"/>
        <v>0</v>
      </c>
      <c r="D37" s="260">
        <f t="shared" si="3"/>
        <v>0</v>
      </c>
      <c r="E37" s="249"/>
      <c r="F37" s="249"/>
      <c r="G37" s="249"/>
      <c r="H37" s="249"/>
      <c r="I37" s="249"/>
      <c r="J37" s="246"/>
    </row>
    <row r="38" spans="1:10" ht="19.899999999999999" customHeight="1" x14ac:dyDescent="0.25">
      <c r="A38" s="247" t="s">
        <v>250</v>
      </c>
      <c r="B38" s="245" t="s">
        <v>251</v>
      </c>
      <c r="C38" s="249">
        <f t="shared" si="3"/>
        <v>0</v>
      </c>
      <c r="D38" s="260">
        <f t="shared" si="3"/>
        <v>0</v>
      </c>
      <c r="E38" s="249"/>
      <c r="F38" s="249"/>
      <c r="G38" s="249"/>
      <c r="H38" s="249"/>
      <c r="I38" s="249"/>
      <c r="J38" s="246"/>
    </row>
    <row r="39" spans="1:10" s="258" customFormat="1" ht="31.9" customHeight="1" thickBot="1" x14ac:dyDescent="0.25">
      <c r="A39" s="255" t="s">
        <v>157</v>
      </c>
      <c r="B39" s="256"/>
      <c r="C39" s="263">
        <f t="shared" ref="C39" si="4">SUM(C7:C19)+SUM(C23:C38)</f>
        <v>1891</v>
      </c>
      <c r="D39" s="263">
        <f>SUM(D7:D19)+SUM(D23:D38)</f>
        <v>0</v>
      </c>
      <c r="E39" s="263">
        <f t="shared" ref="E39:J39" si="5">SUM(E7:E19)+SUM(E23:E38)</f>
        <v>1204</v>
      </c>
      <c r="F39" s="263">
        <f t="shared" si="5"/>
        <v>0</v>
      </c>
      <c r="G39" s="263">
        <f t="shared" si="5"/>
        <v>687</v>
      </c>
      <c r="H39" s="263">
        <f t="shared" si="5"/>
        <v>0</v>
      </c>
      <c r="I39" s="263">
        <f t="shared" si="5"/>
        <v>0</v>
      </c>
      <c r="J39" s="263">
        <f t="shared" si="5"/>
        <v>0</v>
      </c>
    </row>
  </sheetData>
  <mergeCells count="11">
    <mergeCell ref="A7:A9"/>
    <mergeCell ref="A20:A22"/>
    <mergeCell ref="A33:A34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59055118110236227" bottom="0.23622047244094491" header="0.31496062992125984" footer="0.31496062992125984"/>
  <pageSetup paperSize="9" scale="4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topLeftCell="A10" zoomScale="60" zoomScaleNormal="60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5.7109375" style="72" customWidth="1"/>
    <col min="3" max="3" width="12.5703125" style="72" customWidth="1"/>
    <col min="4" max="4" width="16.28515625" style="72" customWidth="1"/>
    <col min="5" max="5" width="12.28515625" style="72" customWidth="1"/>
    <col min="6" max="6" width="17.7109375" style="107" customWidth="1"/>
    <col min="7" max="7" width="10.5703125" style="107" customWidth="1"/>
    <col min="8" max="8" width="16.7109375" style="107" customWidth="1"/>
    <col min="9" max="9" width="12.85546875" style="107" customWidth="1"/>
    <col min="10" max="10" width="14.28515625" style="72" customWidth="1"/>
    <col min="11" max="231" width="9.140625" style="72"/>
    <col min="232" max="232" width="37.28515625" style="72" customWidth="1"/>
    <col min="233" max="235" width="9.140625" style="72"/>
    <col min="236" max="241" width="9.28515625" style="72" customWidth="1"/>
    <col min="242" max="487" width="9.140625" style="72"/>
    <col min="488" max="488" width="37.28515625" style="72" customWidth="1"/>
    <col min="489" max="491" width="9.140625" style="72"/>
    <col min="492" max="497" width="9.28515625" style="72" customWidth="1"/>
    <col min="498" max="743" width="9.140625" style="72"/>
    <col min="744" max="744" width="37.28515625" style="72" customWidth="1"/>
    <col min="745" max="747" width="9.140625" style="72"/>
    <col min="748" max="753" width="9.28515625" style="72" customWidth="1"/>
    <col min="754" max="999" width="9.140625" style="72"/>
    <col min="1000" max="1000" width="37.28515625" style="72" customWidth="1"/>
    <col min="1001" max="1003" width="9.140625" style="72"/>
    <col min="1004" max="1009" width="9.28515625" style="72" customWidth="1"/>
    <col min="1010" max="1255" width="9.140625" style="72"/>
    <col min="1256" max="1256" width="37.28515625" style="72" customWidth="1"/>
    <col min="1257" max="1259" width="9.140625" style="72"/>
    <col min="1260" max="1265" width="9.28515625" style="72" customWidth="1"/>
    <col min="1266" max="1511" width="9.140625" style="72"/>
    <col min="1512" max="1512" width="37.28515625" style="72" customWidth="1"/>
    <col min="1513" max="1515" width="9.140625" style="72"/>
    <col min="1516" max="1521" width="9.28515625" style="72" customWidth="1"/>
    <col min="1522" max="1767" width="9.140625" style="72"/>
    <col min="1768" max="1768" width="37.28515625" style="72" customWidth="1"/>
    <col min="1769" max="1771" width="9.140625" style="72"/>
    <col min="1772" max="1777" width="9.28515625" style="72" customWidth="1"/>
    <col min="1778" max="2023" width="9.140625" style="72"/>
    <col min="2024" max="2024" width="37.28515625" style="72" customWidth="1"/>
    <col min="2025" max="2027" width="9.140625" style="72"/>
    <col min="2028" max="2033" width="9.28515625" style="72" customWidth="1"/>
    <col min="2034" max="2279" width="9.140625" style="72"/>
    <col min="2280" max="2280" width="37.28515625" style="72" customWidth="1"/>
    <col min="2281" max="2283" width="9.140625" style="72"/>
    <col min="2284" max="2289" width="9.28515625" style="72" customWidth="1"/>
    <col min="2290" max="2535" width="9.140625" style="72"/>
    <col min="2536" max="2536" width="37.28515625" style="72" customWidth="1"/>
    <col min="2537" max="2539" width="9.140625" style="72"/>
    <col min="2540" max="2545" width="9.28515625" style="72" customWidth="1"/>
    <col min="2546" max="2791" width="9.140625" style="72"/>
    <col min="2792" max="2792" width="37.28515625" style="72" customWidth="1"/>
    <col min="2793" max="2795" width="9.140625" style="72"/>
    <col min="2796" max="2801" width="9.28515625" style="72" customWidth="1"/>
    <col min="2802" max="3047" width="9.140625" style="72"/>
    <col min="3048" max="3048" width="37.28515625" style="72" customWidth="1"/>
    <col min="3049" max="3051" width="9.140625" style="72"/>
    <col min="3052" max="3057" width="9.28515625" style="72" customWidth="1"/>
    <col min="3058" max="3303" width="9.140625" style="72"/>
    <col min="3304" max="3304" width="37.28515625" style="72" customWidth="1"/>
    <col min="3305" max="3307" width="9.140625" style="72"/>
    <col min="3308" max="3313" width="9.28515625" style="72" customWidth="1"/>
    <col min="3314" max="3559" width="9.140625" style="72"/>
    <col min="3560" max="3560" width="37.28515625" style="72" customWidth="1"/>
    <col min="3561" max="3563" width="9.140625" style="72"/>
    <col min="3564" max="3569" width="9.28515625" style="72" customWidth="1"/>
    <col min="3570" max="3815" width="9.140625" style="72"/>
    <col min="3816" max="3816" width="37.28515625" style="72" customWidth="1"/>
    <col min="3817" max="3819" width="9.140625" style="72"/>
    <col min="3820" max="3825" width="9.28515625" style="72" customWidth="1"/>
    <col min="3826" max="4071" width="9.140625" style="72"/>
    <col min="4072" max="4072" width="37.28515625" style="72" customWidth="1"/>
    <col min="4073" max="4075" width="9.140625" style="72"/>
    <col min="4076" max="4081" width="9.28515625" style="72" customWidth="1"/>
    <col min="4082" max="4327" width="9.140625" style="72"/>
    <col min="4328" max="4328" width="37.28515625" style="72" customWidth="1"/>
    <col min="4329" max="4331" width="9.140625" style="72"/>
    <col min="4332" max="4337" width="9.28515625" style="72" customWidth="1"/>
    <col min="4338" max="4583" width="9.140625" style="72"/>
    <col min="4584" max="4584" width="37.28515625" style="72" customWidth="1"/>
    <col min="4585" max="4587" width="9.140625" style="72"/>
    <col min="4588" max="4593" width="9.28515625" style="72" customWidth="1"/>
    <col min="4594" max="4839" width="9.140625" style="72"/>
    <col min="4840" max="4840" width="37.28515625" style="72" customWidth="1"/>
    <col min="4841" max="4843" width="9.140625" style="72"/>
    <col min="4844" max="4849" width="9.28515625" style="72" customWidth="1"/>
    <col min="4850" max="5095" width="9.140625" style="72"/>
    <col min="5096" max="5096" width="37.28515625" style="72" customWidth="1"/>
    <col min="5097" max="5099" width="9.140625" style="72"/>
    <col min="5100" max="5105" width="9.28515625" style="72" customWidth="1"/>
    <col min="5106" max="5351" width="9.140625" style="72"/>
    <col min="5352" max="5352" width="37.28515625" style="72" customWidth="1"/>
    <col min="5353" max="5355" width="9.140625" style="72"/>
    <col min="5356" max="5361" width="9.28515625" style="72" customWidth="1"/>
    <col min="5362" max="5607" width="9.140625" style="72"/>
    <col min="5608" max="5608" width="37.28515625" style="72" customWidth="1"/>
    <col min="5609" max="5611" width="9.140625" style="72"/>
    <col min="5612" max="5617" width="9.28515625" style="72" customWidth="1"/>
    <col min="5618" max="5863" width="9.140625" style="72"/>
    <col min="5864" max="5864" width="37.28515625" style="72" customWidth="1"/>
    <col min="5865" max="5867" width="9.140625" style="72"/>
    <col min="5868" max="5873" width="9.28515625" style="72" customWidth="1"/>
    <col min="5874" max="6119" width="9.140625" style="72"/>
    <col min="6120" max="6120" width="37.28515625" style="72" customWidth="1"/>
    <col min="6121" max="6123" width="9.140625" style="72"/>
    <col min="6124" max="6129" width="9.28515625" style="72" customWidth="1"/>
    <col min="6130" max="6375" width="9.140625" style="72"/>
    <col min="6376" max="6376" width="37.28515625" style="72" customWidth="1"/>
    <col min="6377" max="6379" width="9.140625" style="72"/>
    <col min="6380" max="6385" width="9.28515625" style="72" customWidth="1"/>
    <col min="6386" max="6631" width="9.140625" style="72"/>
    <col min="6632" max="6632" width="37.28515625" style="72" customWidth="1"/>
    <col min="6633" max="6635" width="9.140625" style="72"/>
    <col min="6636" max="6641" width="9.28515625" style="72" customWidth="1"/>
    <col min="6642" max="6887" width="9.140625" style="72"/>
    <col min="6888" max="6888" width="37.28515625" style="72" customWidth="1"/>
    <col min="6889" max="6891" width="9.140625" style="72"/>
    <col min="6892" max="6897" width="9.28515625" style="72" customWidth="1"/>
    <col min="6898" max="7143" width="9.140625" style="72"/>
    <col min="7144" max="7144" width="37.28515625" style="72" customWidth="1"/>
    <col min="7145" max="7147" width="9.140625" style="72"/>
    <col min="7148" max="7153" width="9.28515625" style="72" customWidth="1"/>
    <col min="7154" max="7399" width="9.140625" style="72"/>
    <col min="7400" max="7400" width="37.28515625" style="72" customWidth="1"/>
    <col min="7401" max="7403" width="9.140625" style="72"/>
    <col min="7404" max="7409" width="9.28515625" style="72" customWidth="1"/>
    <col min="7410" max="7655" width="9.140625" style="72"/>
    <col min="7656" max="7656" width="37.28515625" style="72" customWidth="1"/>
    <col min="7657" max="7659" width="9.140625" style="72"/>
    <col min="7660" max="7665" width="9.28515625" style="72" customWidth="1"/>
    <col min="7666" max="7911" width="9.140625" style="72"/>
    <col min="7912" max="7912" width="37.28515625" style="72" customWidth="1"/>
    <col min="7913" max="7915" width="9.140625" style="72"/>
    <col min="7916" max="7921" width="9.28515625" style="72" customWidth="1"/>
    <col min="7922" max="8167" width="9.140625" style="72"/>
    <col min="8168" max="8168" width="37.28515625" style="72" customWidth="1"/>
    <col min="8169" max="8171" width="9.140625" style="72"/>
    <col min="8172" max="8177" width="9.28515625" style="72" customWidth="1"/>
    <col min="8178" max="8423" width="9.140625" style="72"/>
    <col min="8424" max="8424" width="37.28515625" style="72" customWidth="1"/>
    <col min="8425" max="8427" width="9.140625" style="72"/>
    <col min="8428" max="8433" width="9.28515625" style="72" customWidth="1"/>
    <col min="8434" max="8679" width="9.140625" style="72"/>
    <col min="8680" max="8680" width="37.28515625" style="72" customWidth="1"/>
    <col min="8681" max="8683" width="9.140625" style="72"/>
    <col min="8684" max="8689" width="9.28515625" style="72" customWidth="1"/>
    <col min="8690" max="8935" width="9.140625" style="72"/>
    <col min="8936" max="8936" width="37.28515625" style="72" customWidth="1"/>
    <col min="8937" max="8939" width="9.140625" style="72"/>
    <col min="8940" max="8945" width="9.28515625" style="72" customWidth="1"/>
    <col min="8946" max="9191" width="9.140625" style="72"/>
    <col min="9192" max="9192" width="37.28515625" style="72" customWidth="1"/>
    <col min="9193" max="9195" width="9.140625" style="72"/>
    <col min="9196" max="9201" width="9.28515625" style="72" customWidth="1"/>
    <col min="9202" max="9447" width="9.140625" style="72"/>
    <col min="9448" max="9448" width="37.28515625" style="72" customWidth="1"/>
    <col min="9449" max="9451" width="9.140625" style="72"/>
    <col min="9452" max="9457" width="9.28515625" style="72" customWidth="1"/>
    <col min="9458" max="9703" width="9.140625" style="72"/>
    <col min="9704" max="9704" width="37.28515625" style="72" customWidth="1"/>
    <col min="9705" max="9707" width="9.140625" style="72"/>
    <col min="9708" max="9713" width="9.28515625" style="72" customWidth="1"/>
    <col min="9714" max="9959" width="9.140625" style="72"/>
    <col min="9960" max="9960" width="37.28515625" style="72" customWidth="1"/>
    <col min="9961" max="9963" width="9.140625" style="72"/>
    <col min="9964" max="9969" width="9.28515625" style="72" customWidth="1"/>
    <col min="9970" max="10215" width="9.140625" style="72"/>
    <col min="10216" max="10216" width="37.28515625" style="72" customWidth="1"/>
    <col min="10217" max="10219" width="9.140625" style="72"/>
    <col min="10220" max="10225" width="9.28515625" style="72" customWidth="1"/>
    <col min="10226" max="10471" width="9.140625" style="72"/>
    <col min="10472" max="10472" width="37.28515625" style="72" customWidth="1"/>
    <col min="10473" max="10475" width="9.140625" style="72"/>
    <col min="10476" max="10481" width="9.28515625" style="72" customWidth="1"/>
    <col min="10482" max="10727" width="9.140625" style="72"/>
    <col min="10728" max="10728" width="37.28515625" style="72" customWidth="1"/>
    <col min="10729" max="10731" width="9.140625" style="72"/>
    <col min="10732" max="10737" width="9.28515625" style="72" customWidth="1"/>
    <col min="10738" max="10983" width="9.140625" style="72"/>
    <col min="10984" max="10984" width="37.28515625" style="72" customWidth="1"/>
    <col min="10985" max="10987" width="9.140625" style="72"/>
    <col min="10988" max="10993" width="9.28515625" style="72" customWidth="1"/>
    <col min="10994" max="11239" width="9.140625" style="72"/>
    <col min="11240" max="11240" width="37.28515625" style="72" customWidth="1"/>
    <col min="11241" max="11243" width="9.140625" style="72"/>
    <col min="11244" max="11249" width="9.28515625" style="72" customWidth="1"/>
    <col min="11250" max="11495" width="9.140625" style="72"/>
    <col min="11496" max="11496" width="37.28515625" style="72" customWidth="1"/>
    <col min="11497" max="11499" width="9.140625" style="72"/>
    <col min="11500" max="11505" width="9.28515625" style="72" customWidth="1"/>
    <col min="11506" max="11751" width="9.140625" style="72"/>
    <col min="11752" max="11752" width="37.28515625" style="72" customWidth="1"/>
    <col min="11753" max="11755" width="9.140625" style="72"/>
    <col min="11756" max="11761" width="9.28515625" style="72" customWidth="1"/>
    <col min="11762" max="12007" width="9.140625" style="72"/>
    <col min="12008" max="12008" width="37.28515625" style="72" customWidth="1"/>
    <col min="12009" max="12011" width="9.140625" style="72"/>
    <col min="12012" max="12017" width="9.28515625" style="72" customWidth="1"/>
    <col min="12018" max="12263" width="9.140625" style="72"/>
    <col min="12264" max="12264" width="37.28515625" style="72" customWidth="1"/>
    <col min="12265" max="12267" width="9.140625" style="72"/>
    <col min="12268" max="12273" width="9.28515625" style="72" customWidth="1"/>
    <col min="12274" max="12519" width="9.140625" style="72"/>
    <col min="12520" max="12520" width="37.28515625" style="72" customWidth="1"/>
    <col min="12521" max="12523" width="9.140625" style="72"/>
    <col min="12524" max="12529" width="9.28515625" style="72" customWidth="1"/>
    <col min="12530" max="12775" width="9.140625" style="72"/>
    <col min="12776" max="12776" width="37.28515625" style="72" customWidth="1"/>
    <col min="12777" max="12779" width="9.140625" style="72"/>
    <col min="12780" max="12785" width="9.28515625" style="72" customWidth="1"/>
    <col min="12786" max="13031" width="9.140625" style="72"/>
    <col min="13032" max="13032" width="37.28515625" style="72" customWidth="1"/>
    <col min="13033" max="13035" width="9.140625" style="72"/>
    <col min="13036" max="13041" width="9.28515625" style="72" customWidth="1"/>
    <col min="13042" max="13287" width="9.140625" style="72"/>
    <col min="13288" max="13288" width="37.28515625" style="72" customWidth="1"/>
    <col min="13289" max="13291" width="9.140625" style="72"/>
    <col min="13292" max="13297" width="9.28515625" style="72" customWidth="1"/>
    <col min="13298" max="13543" width="9.140625" style="72"/>
    <col min="13544" max="13544" width="37.28515625" style="72" customWidth="1"/>
    <col min="13545" max="13547" width="9.140625" style="72"/>
    <col min="13548" max="13553" width="9.28515625" style="72" customWidth="1"/>
    <col min="13554" max="13799" width="9.140625" style="72"/>
    <col min="13800" max="13800" width="37.28515625" style="72" customWidth="1"/>
    <col min="13801" max="13803" width="9.140625" style="72"/>
    <col min="13804" max="13809" width="9.28515625" style="72" customWidth="1"/>
    <col min="13810" max="14055" width="9.140625" style="72"/>
    <col min="14056" max="14056" width="37.28515625" style="72" customWidth="1"/>
    <col min="14057" max="14059" width="9.140625" style="72"/>
    <col min="14060" max="14065" width="9.28515625" style="72" customWidth="1"/>
    <col min="14066" max="14311" width="9.140625" style="72"/>
    <col min="14312" max="14312" width="37.28515625" style="72" customWidth="1"/>
    <col min="14313" max="14315" width="9.140625" style="72"/>
    <col min="14316" max="14321" width="9.28515625" style="72" customWidth="1"/>
    <col min="14322" max="14567" width="9.140625" style="72"/>
    <col min="14568" max="14568" width="37.28515625" style="72" customWidth="1"/>
    <col min="14569" max="14571" width="9.140625" style="72"/>
    <col min="14572" max="14577" width="9.28515625" style="72" customWidth="1"/>
    <col min="14578" max="14823" width="9.140625" style="72"/>
    <col min="14824" max="14824" width="37.28515625" style="72" customWidth="1"/>
    <col min="14825" max="14827" width="9.140625" style="72"/>
    <col min="14828" max="14833" width="9.28515625" style="72" customWidth="1"/>
    <col min="14834" max="15079" width="9.140625" style="72"/>
    <col min="15080" max="15080" width="37.28515625" style="72" customWidth="1"/>
    <col min="15081" max="15083" width="9.140625" style="72"/>
    <col min="15084" max="15089" width="9.28515625" style="72" customWidth="1"/>
    <col min="15090" max="15335" width="9.140625" style="72"/>
    <col min="15336" max="15336" width="37.28515625" style="72" customWidth="1"/>
    <col min="15337" max="15339" width="9.140625" style="72"/>
    <col min="15340" max="15345" width="9.28515625" style="72" customWidth="1"/>
    <col min="15346" max="15591" width="9.140625" style="72"/>
    <col min="15592" max="15592" width="37.28515625" style="72" customWidth="1"/>
    <col min="15593" max="15595" width="9.140625" style="72"/>
    <col min="15596" max="15601" width="9.28515625" style="72" customWidth="1"/>
    <col min="15602" max="15847" width="9.140625" style="72"/>
    <col min="15848" max="15848" width="37.28515625" style="72" customWidth="1"/>
    <col min="15849" max="15851" width="9.140625" style="72"/>
    <col min="15852" max="15857" width="9.28515625" style="72" customWidth="1"/>
    <col min="15858" max="16103" width="9.140625" style="72"/>
    <col min="16104" max="16104" width="37.28515625" style="72" customWidth="1"/>
    <col min="16105" max="16107" width="9.140625" style="72"/>
    <col min="16108" max="16113" width="9.28515625" style="72" customWidth="1"/>
    <col min="16114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  <c r="I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  <c r="I2" s="241"/>
    </row>
    <row r="3" spans="1:10" ht="15.6" customHeight="1" thickBot="1" x14ac:dyDescent="0.3">
      <c r="A3" s="243" t="s">
        <v>12</v>
      </c>
      <c r="B3" s="243"/>
      <c r="F3" s="72"/>
      <c r="G3" s="72"/>
      <c r="H3" s="72"/>
      <c r="I3" s="72"/>
    </row>
    <row r="4" spans="1:10" ht="25.15" customHeight="1" x14ac:dyDescent="0.25">
      <c r="A4" s="353" t="s">
        <v>185</v>
      </c>
      <c r="B4" s="356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39.6" customHeight="1" x14ac:dyDescent="0.25">
      <c r="A5" s="354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87" customHeight="1" thickBot="1" x14ac:dyDescent="0.3">
      <c r="A6" s="355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19.899999999999999" customHeight="1" x14ac:dyDescent="0.25">
      <c r="A7" s="347" t="s">
        <v>194</v>
      </c>
      <c r="B7" s="245" t="s">
        <v>195</v>
      </c>
      <c r="C7" s="249">
        <f>E7+G7+I7</f>
        <v>220</v>
      </c>
      <c r="D7" s="249">
        <f>F7+H7+J7</f>
        <v>0</v>
      </c>
      <c r="E7" s="249"/>
      <c r="F7" s="249"/>
      <c r="G7" s="249"/>
      <c r="H7" s="249"/>
      <c r="I7" s="249">
        <v>220</v>
      </c>
      <c r="J7" s="246"/>
    </row>
    <row r="8" spans="1:10" ht="19.899999999999999" customHeight="1" x14ac:dyDescent="0.25">
      <c r="A8" s="348"/>
      <c r="B8" s="245" t="s">
        <v>196</v>
      </c>
      <c r="C8" s="249">
        <f t="shared" ref="C8:D18" si="0">E8+G8+I8</f>
        <v>0</v>
      </c>
      <c r="D8" s="249">
        <f t="shared" si="0"/>
        <v>0</v>
      </c>
      <c r="E8" s="249"/>
      <c r="F8" s="249"/>
      <c r="G8" s="249"/>
      <c r="H8" s="249"/>
      <c r="I8" s="249">
        <v>0</v>
      </c>
      <c r="J8" s="249"/>
    </row>
    <row r="9" spans="1:10" ht="49.9" customHeight="1" x14ac:dyDescent="0.25">
      <c r="A9" s="349"/>
      <c r="B9" s="245" t="s">
        <v>197</v>
      </c>
      <c r="C9" s="249">
        <f t="shared" si="0"/>
        <v>0</v>
      </c>
      <c r="D9" s="249">
        <f t="shared" si="0"/>
        <v>0</v>
      </c>
      <c r="E9" s="249"/>
      <c r="F9" s="249"/>
      <c r="G9" s="249"/>
      <c r="H9" s="249"/>
      <c r="I9" s="246"/>
      <c r="J9" s="246"/>
    </row>
    <row r="10" spans="1:10" ht="19.899999999999999" customHeight="1" x14ac:dyDescent="0.25">
      <c r="A10" s="247" t="s">
        <v>198</v>
      </c>
      <c r="B10" s="245" t="s">
        <v>199</v>
      </c>
      <c r="C10" s="249">
        <f t="shared" si="0"/>
        <v>0</v>
      </c>
      <c r="D10" s="249">
        <f t="shared" si="0"/>
        <v>0</v>
      </c>
      <c r="E10" s="249"/>
      <c r="F10" s="249"/>
      <c r="G10" s="249"/>
      <c r="H10" s="249"/>
      <c r="I10" s="249"/>
      <c r="J10" s="246"/>
    </row>
    <row r="11" spans="1:10" ht="19.899999999999999" customHeight="1" x14ac:dyDescent="0.25">
      <c r="A11" s="247" t="s">
        <v>200</v>
      </c>
      <c r="B11" s="245" t="s">
        <v>201</v>
      </c>
      <c r="C11" s="249">
        <f t="shared" si="0"/>
        <v>0</v>
      </c>
      <c r="D11" s="249">
        <f t="shared" si="0"/>
        <v>0</v>
      </c>
      <c r="E11" s="249"/>
      <c r="F11" s="249"/>
      <c r="G11" s="72"/>
      <c r="H11" s="249"/>
      <c r="I11" s="249"/>
      <c r="J11" s="246"/>
    </row>
    <row r="12" spans="1:10" ht="19.899999999999999" customHeight="1" x14ac:dyDescent="0.25">
      <c r="A12" s="247" t="s">
        <v>202</v>
      </c>
      <c r="B12" s="245" t="s">
        <v>203</v>
      </c>
      <c r="C12" s="249">
        <f t="shared" si="0"/>
        <v>0</v>
      </c>
      <c r="D12" s="249">
        <f t="shared" si="0"/>
        <v>0</v>
      </c>
      <c r="E12" s="249"/>
      <c r="F12" s="249"/>
      <c r="G12" s="249"/>
      <c r="H12" s="249"/>
      <c r="I12" s="249"/>
      <c r="J12" s="246"/>
    </row>
    <row r="13" spans="1:10" ht="19.899999999999999" customHeight="1" x14ac:dyDescent="0.25">
      <c r="A13" s="248" t="s">
        <v>204</v>
      </c>
      <c r="B13" s="245" t="s">
        <v>205</v>
      </c>
      <c r="C13" s="249">
        <f t="shared" si="0"/>
        <v>0</v>
      </c>
      <c r="D13" s="249">
        <f t="shared" si="0"/>
        <v>0</v>
      </c>
      <c r="E13" s="249"/>
      <c r="F13" s="249"/>
      <c r="G13" s="249"/>
      <c r="H13" s="249"/>
      <c r="I13" s="249"/>
      <c r="J13" s="246"/>
    </row>
    <row r="14" spans="1:10" ht="16.149999999999999" customHeight="1" x14ac:dyDescent="0.25">
      <c r="A14" s="247" t="s">
        <v>206</v>
      </c>
      <c r="B14" s="245" t="s">
        <v>207</v>
      </c>
      <c r="C14" s="249">
        <f t="shared" si="0"/>
        <v>0</v>
      </c>
      <c r="D14" s="249">
        <f t="shared" si="0"/>
        <v>0</v>
      </c>
      <c r="E14" s="249"/>
      <c r="F14" s="249"/>
      <c r="G14" s="249"/>
      <c r="H14" s="249"/>
      <c r="I14" s="249"/>
      <c r="J14" s="246"/>
    </row>
    <row r="15" spans="1:10" ht="19.899999999999999" customHeight="1" x14ac:dyDescent="0.25">
      <c r="A15" s="247" t="s">
        <v>208</v>
      </c>
      <c r="B15" s="245" t="s">
        <v>209</v>
      </c>
      <c r="C15" s="249">
        <f t="shared" si="0"/>
        <v>0</v>
      </c>
      <c r="D15" s="249">
        <f t="shared" si="0"/>
        <v>0</v>
      </c>
      <c r="E15" s="249"/>
      <c r="F15" s="249"/>
      <c r="G15" s="249"/>
      <c r="H15" s="249"/>
      <c r="I15" s="249"/>
      <c r="J15" s="246"/>
    </row>
    <row r="16" spans="1:10" ht="19.899999999999999" customHeight="1" x14ac:dyDescent="0.25">
      <c r="A16" s="247" t="s">
        <v>210</v>
      </c>
      <c r="B16" s="245" t="s">
        <v>211</v>
      </c>
      <c r="C16" s="249">
        <f t="shared" si="0"/>
        <v>0</v>
      </c>
      <c r="D16" s="249">
        <f t="shared" si="0"/>
        <v>0</v>
      </c>
      <c r="E16" s="249"/>
      <c r="F16" s="249"/>
      <c r="G16" s="249"/>
      <c r="H16" s="249"/>
      <c r="I16" s="249"/>
      <c r="J16" s="246"/>
    </row>
    <row r="17" spans="1:10" ht="19.899999999999999" customHeight="1" x14ac:dyDescent="0.25">
      <c r="A17" s="247" t="s">
        <v>212</v>
      </c>
      <c r="B17" s="245" t="s">
        <v>213</v>
      </c>
      <c r="C17" s="249">
        <f t="shared" si="0"/>
        <v>0</v>
      </c>
      <c r="D17" s="249">
        <f t="shared" si="0"/>
        <v>0</v>
      </c>
      <c r="E17" s="249"/>
      <c r="F17" s="249"/>
      <c r="G17" s="249"/>
      <c r="H17" s="249"/>
      <c r="I17" s="249"/>
      <c r="J17" s="246"/>
    </row>
    <row r="18" spans="1:10" ht="19.899999999999999" customHeight="1" x14ac:dyDescent="0.25">
      <c r="A18" s="247" t="s">
        <v>214</v>
      </c>
      <c r="B18" s="245" t="s">
        <v>215</v>
      </c>
      <c r="C18" s="249">
        <f t="shared" si="0"/>
        <v>0</v>
      </c>
      <c r="D18" s="249">
        <f t="shared" si="0"/>
        <v>0</v>
      </c>
      <c r="E18" s="249"/>
      <c r="F18" s="249"/>
      <c r="G18" s="249"/>
      <c r="H18" s="249"/>
      <c r="I18" s="249"/>
      <c r="J18" s="246"/>
    </row>
    <row r="19" spans="1:10" ht="19.899999999999999" customHeight="1" x14ac:dyDescent="0.25">
      <c r="A19" s="247" t="s">
        <v>216</v>
      </c>
      <c r="B19" s="245"/>
      <c r="C19" s="249">
        <f t="shared" ref="C19" si="1">SUM(C20:C22)</f>
        <v>0</v>
      </c>
      <c r="D19" s="249"/>
      <c r="E19" s="249">
        <f t="shared" ref="E19:J19" si="2">SUM(E20:E22)</f>
        <v>0</v>
      </c>
      <c r="F19" s="249">
        <f t="shared" si="2"/>
        <v>0</v>
      </c>
      <c r="G19" s="249">
        <f t="shared" si="2"/>
        <v>0</v>
      </c>
      <c r="H19" s="249">
        <f t="shared" si="2"/>
        <v>0</v>
      </c>
      <c r="I19" s="249">
        <f t="shared" si="2"/>
        <v>0</v>
      </c>
      <c r="J19" s="249">
        <f t="shared" si="2"/>
        <v>0</v>
      </c>
    </row>
    <row r="20" spans="1:10" ht="19.899999999999999" customHeight="1" x14ac:dyDescent="0.25">
      <c r="A20" s="350" t="s">
        <v>217</v>
      </c>
      <c r="B20" s="250" t="s">
        <v>218</v>
      </c>
      <c r="C20" s="249">
        <f t="shared" ref="C20:D37" si="3">E20+G20+I20</f>
        <v>0</v>
      </c>
      <c r="D20" s="249">
        <f t="shared" si="3"/>
        <v>0</v>
      </c>
      <c r="E20" s="249"/>
      <c r="F20" s="249"/>
      <c r="G20" s="249"/>
      <c r="H20" s="249"/>
      <c r="I20" s="249"/>
      <c r="J20" s="246"/>
    </row>
    <row r="21" spans="1:10" ht="29.45" customHeight="1" x14ac:dyDescent="0.25">
      <c r="A21" s="348"/>
      <c r="B21" s="251" t="s">
        <v>219</v>
      </c>
      <c r="C21" s="249">
        <f t="shared" si="3"/>
        <v>0</v>
      </c>
      <c r="D21" s="249">
        <f t="shared" si="3"/>
        <v>0</v>
      </c>
      <c r="E21" s="249"/>
      <c r="F21" s="249"/>
      <c r="G21" s="249"/>
      <c r="H21" s="249"/>
      <c r="I21" s="249"/>
      <c r="J21" s="246"/>
    </row>
    <row r="22" spans="1:10" ht="32.450000000000003" customHeight="1" x14ac:dyDescent="0.25">
      <c r="A22" s="349"/>
      <c r="B22" s="251" t="s">
        <v>220</v>
      </c>
      <c r="C22" s="249">
        <f t="shared" si="3"/>
        <v>0</v>
      </c>
      <c r="D22" s="249">
        <f t="shared" si="3"/>
        <v>0</v>
      </c>
      <c r="E22" s="249"/>
      <c r="F22" s="249"/>
      <c r="G22" s="249"/>
      <c r="H22" s="249"/>
      <c r="I22" s="249"/>
      <c r="J22" s="246"/>
    </row>
    <row r="23" spans="1:10" ht="34.15" customHeight="1" x14ac:dyDescent="0.25">
      <c r="A23" s="247" t="s">
        <v>221</v>
      </c>
      <c r="B23" s="251" t="s">
        <v>222</v>
      </c>
      <c r="C23" s="249">
        <f t="shared" si="3"/>
        <v>0</v>
      </c>
      <c r="D23" s="249">
        <f t="shared" si="3"/>
        <v>0</v>
      </c>
      <c r="E23" s="249"/>
      <c r="F23" s="249"/>
      <c r="G23" s="249"/>
      <c r="H23" s="249"/>
      <c r="I23" s="249"/>
      <c r="J23" s="246"/>
    </row>
    <row r="24" spans="1:10" ht="19.899999999999999" customHeight="1" x14ac:dyDescent="0.25">
      <c r="A24" s="248" t="s">
        <v>223</v>
      </c>
      <c r="B24" s="245" t="s">
        <v>224</v>
      </c>
      <c r="C24" s="249">
        <f t="shared" si="3"/>
        <v>0</v>
      </c>
      <c r="D24" s="249">
        <f t="shared" si="3"/>
        <v>0</v>
      </c>
      <c r="E24" s="249"/>
      <c r="F24" s="249"/>
      <c r="G24" s="249"/>
      <c r="H24" s="249"/>
      <c r="I24" s="249"/>
      <c r="J24" s="246"/>
    </row>
    <row r="25" spans="1:10" ht="19.899999999999999" customHeight="1" x14ac:dyDescent="0.25">
      <c r="A25" s="247" t="s">
        <v>225</v>
      </c>
      <c r="B25" s="245" t="s">
        <v>226</v>
      </c>
      <c r="C25" s="249">
        <f t="shared" si="3"/>
        <v>0</v>
      </c>
      <c r="D25" s="249">
        <f t="shared" si="3"/>
        <v>0</v>
      </c>
      <c r="E25" s="249"/>
      <c r="F25" s="249"/>
      <c r="G25" s="249"/>
      <c r="H25" s="249"/>
      <c r="I25" s="249"/>
      <c r="J25" s="246"/>
    </row>
    <row r="26" spans="1:10" ht="19.899999999999999" customHeight="1" x14ac:dyDescent="0.25">
      <c r="A26" s="247" t="s">
        <v>227</v>
      </c>
      <c r="B26" s="245" t="s">
        <v>228</v>
      </c>
      <c r="C26" s="249">
        <f t="shared" si="3"/>
        <v>0</v>
      </c>
      <c r="D26" s="249">
        <f t="shared" si="3"/>
        <v>0</v>
      </c>
      <c r="E26" s="249"/>
      <c r="F26" s="249"/>
      <c r="G26" s="249"/>
      <c r="H26" s="249"/>
      <c r="I26" s="249"/>
      <c r="J26" s="246"/>
    </row>
    <row r="27" spans="1:10" ht="19.899999999999999" customHeight="1" x14ac:dyDescent="0.25">
      <c r="A27" s="247" t="s">
        <v>229</v>
      </c>
      <c r="B27" s="245" t="s">
        <v>230</v>
      </c>
      <c r="C27" s="249">
        <f t="shared" si="3"/>
        <v>0</v>
      </c>
      <c r="D27" s="249">
        <f t="shared" si="3"/>
        <v>0</v>
      </c>
      <c r="E27" s="249"/>
      <c r="F27" s="249"/>
      <c r="G27" s="249"/>
      <c r="H27" s="249"/>
      <c r="I27" s="249"/>
      <c r="J27" s="246"/>
    </row>
    <row r="28" spans="1:10" ht="19.899999999999999" customHeight="1" x14ac:dyDescent="0.25">
      <c r="A28" s="247" t="s">
        <v>231</v>
      </c>
      <c r="B28" s="245" t="s">
        <v>232</v>
      </c>
      <c r="C28" s="249">
        <f t="shared" si="3"/>
        <v>0</v>
      </c>
      <c r="D28" s="249">
        <f t="shared" si="3"/>
        <v>0</v>
      </c>
      <c r="E28" s="249"/>
      <c r="F28" s="249"/>
      <c r="G28" s="249"/>
      <c r="H28" s="249"/>
      <c r="I28" s="249"/>
      <c r="J28" s="246"/>
    </row>
    <row r="29" spans="1:10" ht="19.899999999999999" customHeight="1" x14ac:dyDescent="0.25">
      <c r="A29" s="252" t="s">
        <v>233</v>
      </c>
      <c r="B29" s="245" t="s">
        <v>234</v>
      </c>
      <c r="C29" s="249">
        <f t="shared" si="3"/>
        <v>0</v>
      </c>
      <c r="D29" s="249">
        <f t="shared" si="3"/>
        <v>0</v>
      </c>
      <c r="E29" s="249"/>
      <c r="F29" s="249"/>
      <c r="G29" s="249"/>
      <c r="H29" s="249"/>
      <c r="I29" s="249"/>
      <c r="J29" s="246"/>
    </row>
    <row r="30" spans="1:10" ht="19.899999999999999" customHeight="1" x14ac:dyDescent="0.25">
      <c r="A30" s="247" t="s">
        <v>235</v>
      </c>
      <c r="B30" s="245" t="s">
        <v>236</v>
      </c>
      <c r="C30" s="249">
        <f t="shared" si="3"/>
        <v>0</v>
      </c>
      <c r="D30" s="249">
        <f t="shared" si="3"/>
        <v>0</v>
      </c>
      <c r="E30" s="249"/>
      <c r="F30" s="249"/>
      <c r="G30" s="249"/>
      <c r="H30" s="249"/>
      <c r="I30" s="249"/>
      <c r="J30" s="246"/>
    </row>
    <row r="31" spans="1:10" ht="19.899999999999999" customHeight="1" x14ac:dyDescent="0.25">
      <c r="A31" s="253" t="s">
        <v>237</v>
      </c>
      <c r="B31" s="254" t="s">
        <v>238</v>
      </c>
      <c r="C31" s="249">
        <f t="shared" si="3"/>
        <v>0</v>
      </c>
      <c r="D31" s="249">
        <f t="shared" si="3"/>
        <v>0</v>
      </c>
      <c r="E31" s="249"/>
      <c r="F31" s="249"/>
      <c r="G31" s="249"/>
      <c r="H31" s="249"/>
      <c r="I31" s="249"/>
      <c r="J31" s="246"/>
    </row>
    <row r="32" spans="1:10" ht="19.899999999999999" customHeight="1" x14ac:dyDescent="0.25">
      <c r="A32" s="247" t="s">
        <v>239</v>
      </c>
      <c r="B32" s="245" t="s">
        <v>240</v>
      </c>
      <c r="C32" s="249">
        <v>576</v>
      </c>
      <c r="D32" s="249">
        <f t="shared" si="3"/>
        <v>0</v>
      </c>
      <c r="E32" s="249"/>
      <c r="F32" s="249"/>
      <c r="G32" s="249"/>
      <c r="H32" s="249"/>
      <c r="I32" s="249">
        <v>576</v>
      </c>
      <c r="J32" s="246"/>
    </row>
    <row r="33" spans="1:10" ht="19.899999999999999" customHeight="1" x14ac:dyDescent="0.25">
      <c r="A33" s="364" t="s">
        <v>241</v>
      </c>
      <c r="B33" s="245" t="s">
        <v>242</v>
      </c>
      <c r="C33" s="249">
        <f t="shared" si="3"/>
        <v>0</v>
      </c>
      <c r="D33" s="249">
        <f t="shared" si="3"/>
        <v>0</v>
      </c>
      <c r="E33" s="249"/>
      <c r="F33" s="249"/>
      <c r="G33" s="249"/>
      <c r="H33" s="249"/>
      <c r="I33" s="249"/>
      <c r="J33" s="246"/>
    </row>
    <row r="34" spans="1:10" ht="19.899999999999999" customHeight="1" x14ac:dyDescent="0.25">
      <c r="A34" s="365"/>
      <c r="B34" s="245" t="s">
        <v>243</v>
      </c>
      <c r="C34" s="249">
        <f t="shared" si="3"/>
        <v>0</v>
      </c>
      <c r="D34" s="249">
        <f t="shared" si="3"/>
        <v>0</v>
      </c>
      <c r="E34" s="249"/>
      <c r="F34" s="249"/>
      <c r="G34" s="249"/>
      <c r="H34" s="249"/>
      <c r="I34" s="249"/>
      <c r="J34" s="246"/>
    </row>
    <row r="35" spans="1:10" ht="19.899999999999999" customHeight="1" x14ac:dyDescent="0.25">
      <c r="A35" s="252" t="s">
        <v>244</v>
      </c>
      <c r="B35" s="245" t="s">
        <v>245</v>
      </c>
      <c r="C35" s="249">
        <f t="shared" si="3"/>
        <v>0</v>
      </c>
      <c r="D35" s="249">
        <f t="shared" si="3"/>
        <v>0</v>
      </c>
      <c r="E35" s="249"/>
      <c r="F35" s="249"/>
      <c r="G35" s="249"/>
      <c r="H35" s="249"/>
      <c r="I35" s="249"/>
      <c r="J35" s="246"/>
    </row>
    <row r="36" spans="1:10" ht="19.899999999999999" customHeight="1" x14ac:dyDescent="0.25">
      <c r="A36" s="252" t="s">
        <v>246</v>
      </c>
      <c r="B36" s="245" t="s">
        <v>247</v>
      </c>
      <c r="C36" s="249">
        <f t="shared" si="3"/>
        <v>398</v>
      </c>
      <c r="D36" s="249">
        <f t="shared" si="3"/>
        <v>0</v>
      </c>
      <c r="E36" s="249"/>
      <c r="F36" s="249"/>
      <c r="G36" s="249"/>
      <c r="H36" s="249"/>
      <c r="I36" s="249">
        <v>398</v>
      </c>
      <c r="J36" s="246"/>
    </row>
    <row r="37" spans="1:10" ht="19.899999999999999" customHeight="1" x14ac:dyDescent="0.25">
      <c r="A37" s="247" t="s">
        <v>248</v>
      </c>
      <c r="B37" s="245" t="s">
        <v>249</v>
      </c>
      <c r="C37" s="249">
        <f t="shared" si="3"/>
        <v>0</v>
      </c>
      <c r="D37" s="249">
        <f t="shared" si="3"/>
        <v>0</v>
      </c>
      <c r="E37" s="249"/>
      <c r="F37" s="249"/>
      <c r="G37" s="249"/>
      <c r="H37" s="249"/>
      <c r="I37" s="249"/>
      <c r="J37" s="246"/>
    </row>
    <row r="38" spans="1:10" ht="19.899999999999999" customHeight="1" x14ac:dyDescent="0.25">
      <c r="A38" s="247" t="s">
        <v>250</v>
      </c>
      <c r="B38" s="245" t="s">
        <v>251</v>
      </c>
      <c r="C38" s="249"/>
      <c r="D38" s="249">
        <f t="shared" ref="D38" si="4">F38+H38+J38</f>
        <v>0</v>
      </c>
      <c r="E38" s="249"/>
      <c r="F38" s="249"/>
      <c r="G38" s="249"/>
      <c r="H38" s="249"/>
      <c r="I38" s="249"/>
      <c r="J38" s="246"/>
    </row>
    <row r="39" spans="1:10" s="258" customFormat="1" ht="31.9" customHeight="1" thickBot="1" x14ac:dyDescent="0.25">
      <c r="A39" s="255" t="s">
        <v>157</v>
      </c>
      <c r="B39" s="256"/>
      <c r="C39" s="257">
        <f t="shared" ref="C39" si="5">SUM(C7:C19)+SUM(C23:C38)</f>
        <v>1194</v>
      </c>
      <c r="D39" s="257">
        <f>SUM(D7:D19)+SUM(D23:D38)</f>
        <v>0</v>
      </c>
      <c r="E39" s="257">
        <f t="shared" ref="E39:J39" si="6">SUM(E7:E19)+SUM(E23:E38)</f>
        <v>0</v>
      </c>
      <c r="F39" s="257">
        <f t="shared" si="6"/>
        <v>0</v>
      </c>
      <c r="G39" s="257">
        <f t="shared" si="6"/>
        <v>0</v>
      </c>
      <c r="H39" s="257">
        <f t="shared" si="6"/>
        <v>0</v>
      </c>
      <c r="I39" s="257">
        <f t="shared" si="6"/>
        <v>1194</v>
      </c>
      <c r="J39" s="257">
        <f t="shared" si="6"/>
        <v>0</v>
      </c>
    </row>
  </sheetData>
  <mergeCells count="11">
    <mergeCell ref="A7:A9"/>
    <mergeCell ref="A20:A22"/>
    <mergeCell ref="A33:A34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59055118110236227" bottom="0.23622047244094491" header="0.31496062992125984" footer="0.31496062992125984"/>
  <pageSetup paperSize="9" scale="4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topLeftCell="A10" zoomScale="60" zoomScaleNormal="60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2.5703125" style="72" customWidth="1"/>
    <col min="3" max="3" width="13.42578125" style="72" customWidth="1"/>
    <col min="4" max="4" width="16.28515625" style="72" customWidth="1"/>
    <col min="5" max="5" width="11.7109375" style="72" customWidth="1"/>
    <col min="6" max="6" width="17.7109375" style="107" customWidth="1"/>
    <col min="7" max="7" width="12.28515625" style="107" customWidth="1"/>
    <col min="8" max="8" width="18" style="107" customWidth="1"/>
    <col min="9" max="9" width="10.85546875" style="107" customWidth="1"/>
    <col min="10" max="10" width="14.28515625" style="72" customWidth="1"/>
    <col min="11" max="230" width="9.140625" style="72"/>
    <col min="231" max="231" width="31.5703125" style="72" customWidth="1"/>
    <col min="232" max="232" width="32.5703125" style="72" customWidth="1"/>
    <col min="233" max="233" width="9.140625" style="72"/>
    <col min="234" max="234" width="7.42578125" style="72" customWidth="1"/>
    <col min="235" max="235" width="7.140625" style="72" customWidth="1"/>
    <col min="236" max="238" width="0" style="72" hidden="1" customWidth="1"/>
    <col min="239" max="239" width="9.28515625" style="72" customWidth="1"/>
    <col min="240" max="241" width="6.7109375" style="72" customWidth="1"/>
    <col min="242" max="242" width="6.28515625" style="72" customWidth="1"/>
    <col min="243" max="244" width="5.5703125" style="72" customWidth="1"/>
    <col min="245" max="247" width="0" style="72" hidden="1" customWidth="1"/>
    <col min="248" max="486" width="9.140625" style="72"/>
    <col min="487" max="487" width="31.5703125" style="72" customWidth="1"/>
    <col min="488" max="488" width="32.5703125" style="72" customWidth="1"/>
    <col min="489" max="489" width="9.140625" style="72"/>
    <col min="490" max="490" width="7.42578125" style="72" customWidth="1"/>
    <col min="491" max="491" width="7.140625" style="72" customWidth="1"/>
    <col min="492" max="494" width="0" style="72" hidden="1" customWidth="1"/>
    <col min="495" max="495" width="9.28515625" style="72" customWidth="1"/>
    <col min="496" max="497" width="6.7109375" style="72" customWidth="1"/>
    <col min="498" max="498" width="6.28515625" style="72" customWidth="1"/>
    <col min="499" max="500" width="5.5703125" style="72" customWidth="1"/>
    <col min="501" max="503" width="0" style="72" hidden="1" customWidth="1"/>
    <col min="504" max="742" width="9.140625" style="72"/>
    <col min="743" max="743" width="31.5703125" style="72" customWidth="1"/>
    <col min="744" max="744" width="32.5703125" style="72" customWidth="1"/>
    <col min="745" max="745" width="9.140625" style="72"/>
    <col min="746" max="746" width="7.42578125" style="72" customWidth="1"/>
    <col min="747" max="747" width="7.140625" style="72" customWidth="1"/>
    <col min="748" max="750" width="0" style="72" hidden="1" customWidth="1"/>
    <col min="751" max="751" width="9.28515625" style="72" customWidth="1"/>
    <col min="752" max="753" width="6.7109375" style="72" customWidth="1"/>
    <col min="754" max="754" width="6.28515625" style="72" customWidth="1"/>
    <col min="755" max="756" width="5.5703125" style="72" customWidth="1"/>
    <col min="757" max="759" width="0" style="72" hidden="1" customWidth="1"/>
    <col min="760" max="998" width="9.140625" style="72"/>
    <col min="999" max="999" width="31.5703125" style="72" customWidth="1"/>
    <col min="1000" max="1000" width="32.5703125" style="72" customWidth="1"/>
    <col min="1001" max="1001" width="9.140625" style="72"/>
    <col min="1002" max="1002" width="7.42578125" style="72" customWidth="1"/>
    <col min="1003" max="1003" width="7.140625" style="72" customWidth="1"/>
    <col min="1004" max="1006" width="0" style="72" hidden="1" customWidth="1"/>
    <col min="1007" max="1007" width="9.28515625" style="72" customWidth="1"/>
    <col min="1008" max="1009" width="6.7109375" style="72" customWidth="1"/>
    <col min="1010" max="1010" width="6.28515625" style="72" customWidth="1"/>
    <col min="1011" max="1012" width="5.5703125" style="72" customWidth="1"/>
    <col min="1013" max="1015" width="0" style="72" hidden="1" customWidth="1"/>
    <col min="1016" max="1254" width="9.140625" style="72"/>
    <col min="1255" max="1255" width="31.5703125" style="72" customWidth="1"/>
    <col min="1256" max="1256" width="32.5703125" style="72" customWidth="1"/>
    <col min="1257" max="1257" width="9.140625" style="72"/>
    <col min="1258" max="1258" width="7.42578125" style="72" customWidth="1"/>
    <col min="1259" max="1259" width="7.140625" style="72" customWidth="1"/>
    <col min="1260" max="1262" width="0" style="72" hidden="1" customWidth="1"/>
    <col min="1263" max="1263" width="9.28515625" style="72" customWidth="1"/>
    <col min="1264" max="1265" width="6.7109375" style="72" customWidth="1"/>
    <col min="1266" max="1266" width="6.28515625" style="72" customWidth="1"/>
    <col min="1267" max="1268" width="5.5703125" style="72" customWidth="1"/>
    <col min="1269" max="1271" width="0" style="72" hidden="1" customWidth="1"/>
    <col min="1272" max="1510" width="9.140625" style="72"/>
    <col min="1511" max="1511" width="31.5703125" style="72" customWidth="1"/>
    <col min="1512" max="1512" width="32.5703125" style="72" customWidth="1"/>
    <col min="1513" max="1513" width="9.140625" style="72"/>
    <col min="1514" max="1514" width="7.42578125" style="72" customWidth="1"/>
    <col min="1515" max="1515" width="7.140625" style="72" customWidth="1"/>
    <col min="1516" max="1518" width="0" style="72" hidden="1" customWidth="1"/>
    <col min="1519" max="1519" width="9.28515625" style="72" customWidth="1"/>
    <col min="1520" max="1521" width="6.7109375" style="72" customWidth="1"/>
    <col min="1522" max="1522" width="6.28515625" style="72" customWidth="1"/>
    <col min="1523" max="1524" width="5.5703125" style="72" customWidth="1"/>
    <col min="1525" max="1527" width="0" style="72" hidden="1" customWidth="1"/>
    <col min="1528" max="1766" width="9.140625" style="72"/>
    <col min="1767" max="1767" width="31.5703125" style="72" customWidth="1"/>
    <col min="1768" max="1768" width="32.5703125" style="72" customWidth="1"/>
    <col min="1769" max="1769" width="9.140625" style="72"/>
    <col min="1770" max="1770" width="7.42578125" style="72" customWidth="1"/>
    <col min="1771" max="1771" width="7.140625" style="72" customWidth="1"/>
    <col min="1772" max="1774" width="0" style="72" hidden="1" customWidth="1"/>
    <col min="1775" max="1775" width="9.28515625" style="72" customWidth="1"/>
    <col min="1776" max="1777" width="6.7109375" style="72" customWidth="1"/>
    <col min="1778" max="1778" width="6.28515625" style="72" customWidth="1"/>
    <col min="1779" max="1780" width="5.5703125" style="72" customWidth="1"/>
    <col min="1781" max="1783" width="0" style="72" hidden="1" customWidth="1"/>
    <col min="1784" max="2022" width="9.140625" style="72"/>
    <col min="2023" max="2023" width="31.5703125" style="72" customWidth="1"/>
    <col min="2024" max="2024" width="32.5703125" style="72" customWidth="1"/>
    <col min="2025" max="2025" width="9.140625" style="72"/>
    <col min="2026" max="2026" width="7.42578125" style="72" customWidth="1"/>
    <col min="2027" max="2027" width="7.140625" style="72" customWidth="1"/>
    <col min="2028" max="2030" width="0" style="72" hidden="1" customWidth="1"/>
    <col min="2031" max="2031" width="9.28515625" style="72" customWidth="1"/>
    <col min="2032" max="2033" width="6.7109375" style="72" customWidth="1"/>
    <col min="2034" max="2034" width="6.28515625" style="72" customWidth="1"/>
    <col min="2035" max="2036" width="5.5703125" style="72" customWidth="1"/>
    <col min="2037" max="2039" width="0" style="72" hidden="1" customWidth="1"/>
    <col min="2040" max="2278" width="9.140625" style="72"/>
    <col min="2279" max="2279" width="31.5703125" style="72" customWidth="1"/>
    <col min="2280" max="2280" width="32.5703125" style="72" customWidth="1"/>
    <col min="2281" max="2281" width="9.140625" style="72"/>
    <col min="2282" max="2282" width="7.42578125" style="72" customWidth="1"/>
    <col min="2283" max="2283" width="7.140625" style="72" customWidth="1"/>
    <col min="2284" max="2286" width="0" style="72" hidden="1" customWidth="1"/>
    <col min="2287" max="2287" width="9.28515625" style="72" customWidth="1"/>
    <col min="2288" max="2289" width="6.7109375" style="72" customWidth="1"/>
    <col min="2290" max="2290" width="6.28515625" style="72" customWidth="1"/>
    <col min="2291" max="2292" width="5.5703125" style="72" customWidth="1"/>
    <col min="2293" max="2295" width="0" style="72" hidden="1" customWidth="1"/>
    <col min="2296" max="2534" width="9.140625" style="72"/>
    <col min="2535" max="2535" width="31.5703125" style="72" customWidth="1"/>
    <col min="2536" max="2536" width="32.5703125" style="72" customWidth="1"/>
    <col min="2537" max="2537" width="9.140625" style="72"/>
    <col min="2538" max="2538" width="7.42578125" style="72" customWidth="1"/>
    <col min="2539" max="2539" width="7.140625" style="72" customWidth="1"/>
    <col min="2540" max="2542" width="0" style="72" hidden="1" customWidth="1"/>
    <col min="2543" max="2543" width="9.28515625" style="72" customWidth="1"/>
    <col min="2544" max="2545" width="6.7109375" style="72" customWidth="1"/>
    <col min="2546" max="2546" width="6.28515625" style="72" customWidth="1"/>
    <col min="2547" max="2548" width="5.5703125" style="72" customWidth="1"/>
    <col min="2549" max="2551" width="0" style="72" hidden="1" customWidth="1"/>
    <col min="2552" max="2790" width="9.140625" style="72"/>
    <col min="2791" max="2791" width="31.5703125" style="72" customWidth="1"/>
    <col min="2792" max="2792" width="32.5703125" style="72" customWidth="1"/>
    <col min="2793" max="2793" width="9.140625" style="72"/>
    <col min="2794" max="2794" width="7.42578125" style="72" customWidth="1"/>
    <col min="2795" max="2795" width="7.140625" style="72" customWidth="1"/>
    <col min="2796" max="2798" width="0" style="72" hidden="1" customWidth="1"/>
    <col min="2799" max="2799" width="9.28515625" style="72" customWidth="1"/>
    <col min="2800" max="2801" width="6.7109375" style="72" customWidth="1"/>
    <col min="2802" max="2802" width="6.28515625" style="72" customWidth="1"/>
    <col min="2803" max="2804" width="5.5703125" style="72" customWidth="1"/>
    <col min="2805" max="2807" width="0" style="72" hidden="1" customWidth="1"/>
    <col min="2808" max="3046" width="9.140625" style="72"/>
    <col min="3047" max="3047" width="31.5703125" style="72" customWidth="1"/>
    <col min="3048" max="3048" width="32.5703125" style="72" customWidth="1"/>
    <col min="3049" max="3049" width="9.140625" style="72"/>
    <col min="3050" max="3050" width="7.42578125" style="72" customWidth="1"/>
    <col min="3051" max="3051" width="7.140625" style="72" customWidth="1"/>
    <col min="3052" max="3054" width="0" style="72" hidden="1" customWidth="1"/>
    <col min="3055" max="3055" width="9.28515625" style="72" customWidth="1"/>
    <col min="3056" max="3057" width="6.7109375" style="72" customWidth="1"/>
    <col min="3058" max="3058" width="6.28515625" style="72" customWidth="1"/>
    <col min="3059" max="3060" width="5.5703125" style="72" customWidth="1"/>
    <col min="3061" max="3063" width="0" style="72" hidden="1" customWidth="1"/>
    <col min="3064" max="3302" width="9.140625" style="72"/>
    <col min="3303" max="3303" width="31.5703125" style="72" customWidth="1"/>
    <col min="3304" max="3304" width="32.5703125" style="72" customWidth="1"/>
    <col min="3305" max="3305" width="9.140625" style="72"/>
    <col min="3306" max="3306" width="7.42578125" style="72" customWidth="1"/>
    <col min="3307" max="3307" width="7.140625" style="72" customWidth="1"/>
    <col min="3308" max="3310" width="0" style="72" hidden="1" customWidth="1"/>
    <col min="3311" max="3311" width="9.28515625" style="72" customWidth="1"/>
    <col min="3312" max="3313" width="6.7109375" style="72" customWidth="1"/>
    <col min="3314" max="3314" width="6.28515625" style="72" customWidth="1"/>
    <col min="3315" max="3316" width="5.5703125" style="72" customWidth="1"/>
    <col min="3317" max="3319" width="0" style="72" hidden="1" customWidth="1"/>
    <col min="3320" max="3558" width="9.140625" style="72"/>
    <col min="3559" max="3559" width="31.5703125" style="72" customWidth="1"/>
    <col min="3560" max="3560" width="32.5703125" style="72" customWidth="1"/>
    <col min="3561" max="3561" width="9.140625" style="72"/>
    <col min="3562" max="3562" width="7.42578125" style="72" customWidth="1"/>
    <col min="3563" max="3563" width="7.140625" style="72" customWidth="1"/>
    <col min="3564" max="3566" width="0" style="72" hidden="1" customWidth="1"/>
    <col min="3567" max="3567" width="9.28515625" style="72" customWidth="1"/>
    <col min="3568" max="3569" width="6.7109375" style="72" customWidth="1"/>
    <col min="3570" max="3570" width="6.28515625" style="72" customWidth="1"/>
    <col min="3571" max="3572" width="5.5703125" style="72" customWidth="1"/>
    <col min="3573" max="3575" width="0" style="72" hidden="1" customWidth="1"/>
    <col min="3576" max="3814" width="9.140625" style="72"/>
    <col min="3815" max="3815" width="31.5703125" style="72" customWidth="1"/>
    <col min="3816" max="3816" width="32.5703125" style="72" customWidth="1"/>
    <col min="3817" max="3817" width="9.140625" style="72"/>
    <col min="3818" max="3818" width="7.42578125" style="72" customWidth="1"/>
    <col min="3819" max="3819" width="7.140625" style="72" customWidth="1"/>
    <col min="3820" max="3822" width="0" style="72" hidden="1" customWidth="1"/>
    <col min="3823" max="3823" width="9.28515625" style="72" customWidth="1"/>
    <col min="3824" max="3825" width="6.7109375" style="72" customWidth="1"/>
    <col min="3826" max="3826" width="6.28515625" style="72" customWidth="1"/>
    <col min="3827" max="3828" width="5.5703125" style="72" customWidth="1"/>
    <col min="3829" max="3831" width="0" style="72" hidden="1" customWidth="1"/>
    <col min="3832" max="4070" width="9.140625" style="72"/>
    <col min="4071" max="4071" width="31.5703125" style="72" customWidth="1"/>
    <col min="4072" max="4072" width="32.5703125" style="72" customWidth="1"/>
    <col min="4073" max="4073" width="9.140625" style="72"/>
    <col min="4074" max="4074" width="7.42578125" style="72" customWidth="1"/>
    <col min="4075" max="4075" width="7.140625" style="72" customWidth="1"/>
    <col min="4076" max="4078" width="0" style="72" hidden="1" customWidth="1"/>
    <col min="4079" max="4079" width="9.28515625" style="72" customWidth="1"/>
    <col min="4080" max="4081" width="6.7109375" style="72" customWidth="1"/>
    <col min="4082" max="4082" width="6.28515625" style="72" customWidth="1"/>
    <col min="4083" max="4084" width="5.5703125" style="72" customWidth="1"/>
    <col min="4085" max="4087" width="0" style="72" hidden="1" customWidth="1"/>
    <col min="4088" max="4326" width="9.140625" style="72"/>
    <col min="4327" max="4327" width="31.5703125" style="72" customWidth="1"/>
    <col min="4328" max="4328" width="32.5703125" style="72" customWidth="1"/>
    <col min="4329" max="4329" width="9.140625" style="72"/>
    <col min="4330" max="4330" width="7.42578125" style="72" customWidth="1"/>
    <col min="4331" max="4331" width="7.140625" style="72" customWidth="1"/>
    <col min="4332" max="4334" width="0" style="72" hidden="1" customWidth="1"/>
    <col min="4335" max="4335" width="9.28515625" style="72" customWidth="1"/>
    <col min="4336" max="4337" width="6.7109375" style="72" customWidth="1"/>
    <col min="4338" max="4338" width="6.28515625" style="72" customWidth="1"/>
    <col min="4339" max="4340" width="5.5703125" style="72" customWidth="1"/>
    <col min="4341" max="4343" width="0" style="72" hidden="1" customWidth="1"/>
    <col min="4344" max="4582" width="9.140625" style="72"/>
    <col min="4583" max="4583" width="31.5703125" style="72" customWidth="1"/>
    <col min="4584" max="4584" width="32.5703125" style="72" customWidth="1"/>
    <col min="4585" max="4585" width="9.140625" style="72"/>
    <col min="4586" max="4586" width="7.42578125" style="72" customWidth="1"/>
    <col min="4587" max="4587" width="7.140625" style="72" customWidth="1"/>
    <col min="4588" max="4590" width="0" style="72" hidden="1" customWidth="1"/>
    <col min="4591" max="4591" width="9.28515625" style="72" customWidth="1"/>
    <col min="4592" max="4593" width="6.7109375" style="72" customWidth="1"/>
    <col min="4594" max="4594" width="6.28515625" style="72" customWidth="1"/>
    <col min="4595" max="4596" width="5.5703125" style="72" customWidth="1"/>
    <col min="4597" max="4599" width="0" style="72" hidden="1" customWidth="1"/>
    <col min="4600" max="4838" width="9.140625" style="72"/>
    <col min="4839" max="4839" width="31.5703125" style="72" customWidth="1"/>
    <col min="4840" max="4840" width="32.5703125" style="72" customWidth="1"/>
    <col min="4841" max="4841" width="9.140625" style="72"/>
    <col min="4842" max="4842" width="7.42578125" style="72" customWidth="1"/>
    <col min="4843" max="4843" width="7.140625" style="72" customWidth="1"/>
    <col min="4844" max="4846" width="0" style="72" hidden="1" customWidth="1"/>
    <col min="4847" max="4847" width="9.28515625" style="72" customWidth="1"/>
    <col min="4848" max="4849" width="6.7109375" style="72" customWidth="1"/>
    <col min="4850" max="4850" width="6.28515625" style="72" customWidth="1"/>
    <col min="4851" max="4852" width="5.5703125" style="72" customWidth="1"/>
    <col min="4853" max="4855" width="0" style="72" hidden="1" customWidth="1"/>
    <col min="4856" max="5094" width="9.140625" style="72"/>
    <col min="5095" max="5095" width="31.5703125" style="72" customWidth="1"/>
    <col min="5096" max="5096" width="32.5703125" style="72" customWidth="1"/>
    <col min="5097" max="5097" width="9.140625" style="72"/>
    <col min="5098" max="5098" width="7.42578125" style="72" customWidth="1"/>
    <col min="5099" max="5099" width="7.140625" style="72" customWidth="1"/>
    <col min="5100" max="5102" width="0" style="72" hidden="1" customWidth="1"/>
    <col min="5103" max="5103" width="9.28515625" style="72" customWidth="1"/>
    <col min="5104" max="5105" width="6.7109375" style="72" customWidth="1"/>
    <col min="5106" max="5106" width="6.28515625" style="72" customWidth="1"/>
    <col min="5107" max="5108" width="5.5703125" style="72" customWidth="1"/>
    <col min="5109" max="5111" width="0" style="72" hidden="1" customWidth="1"/>
    <col min="5112" max="5350" width="9.140625" style="72"/>
    <col min="5351" max="5351" width="31.5703125" style="72" customWidth="1"/>
    <col min="5352" max="5352" width="32.5703125" style="72" customWidth="1"/>
    <col min="5353" max="5353" width="9.140625" style="72"/>
    <col min="5354" max="5354" width="7.42578125" style="72" customWidth="1"/>
    <col min="5355" max="5355" width="7.140625" style="72" customWidth="1"/>
    <col min="5356" max="5358" width="0" style="72" hidden="1" customWidth="1"/>
    <col min="5359" max="5359" width="9.28515625" style="72" customWidth="1"/>
    <col min="5360" max="5361" width="6.7109375" style="72" customWidth="1"/>
    <col min="5362" max="5362" width="6.28515625" style="72" customWidth="1"/>
    <col min="5363" max="5364" width="5.5703125" style="72" customWidth="1"/>
    <col min="5365" max="5367" width="0" style="72" hidden="1" customWidth="1"/>
    <col min="5368" max="5606" width="9.140625" style="72"/>
    <col min="5607" max="5607" width="31.5703125" style="72" customWidth="1"/>
    <col min="5608" max="5608" width="32.5703125" style="72" customWidth="1"/>
    <col min="5609" max="5609" width="9.140625" style="72"/>
    <col min="5610" max="5610" width="7.42578125" style="72" customWidth="1"/>
    <col min="5611" max="5611" width="7.140625" style="72" customWidth="1"/>
    <col min="5612" max="5614" width="0" style="72" hidden="1" customWidth="1"/>
    <col min="5615" max="5615" width="9.28515625" style="72" customWidth="1"/>
    <col min="5616" max="5617" width="6.7109375" style="72" customWidth="1"/>
    <col min="5618" max="5618" width="6.28515625" style="72" customWidth="1"/>
    <col min="5619" max="5620" width="5.5703125" style="72" customWidth="1"/>
    <col min="5621" max="5623" width="0" style="72" hidden="1" customWidth="1"/>
    <col min="5624" max="5862" width="9.140625" style="72"/>
    <col min="5863" max="5863" width="31.5703125" style="72" customWidth="1"/>
    <col min="5864" max="5864" width="32.5703125" style="72" customWidth="1"/>
    <col min="5865" max="5865" width="9.140625" style="72"/>
    <col min="5866" max="5866" width="7.42578125" style="72" customWidth="1"/>
    <col min="5867" max="5867" width="7.140625" style="72" customWidth="1"/>
    <col min="5868" max="5870" width="0" style="72" hidden="1" customWidth="1"/>
    <col min="5871" max="5871" width="9.28515625" style="72" customWidth="1"/>
    <col min="5872" max="5873" width="6.7109375" style="72" customWidth="1"/>
    <col min="5874" max="5874" width="6.28515625" style="72" customWidth="1"/>
    <col min="5875" max="5876" width="5.5703125" style="72" customWidth="1"/>
    <col min="5877" max="5879" width="0" style="72" hidden="1" customWidth="1"/>
    <col min="5880" max="6118" width="9.140625" style="72"/>
    <col min="6119" max="6119" width="31.5703125" style="72" customWidth="1"/>
    <col min="6120" max="6120" width="32.5703125" style="72" customWidth="1"/>
    <col min="6121" max="6121" width="9.140625" style="72"/>
    <col min="6122" max="6122" width="7.42578125" style="72" customWidth="1"/>
    <col min="6123" max="6123" width="7.140625" style="72" customWidth="1"/>
    <col min="6124" max="6126" width="0" style="72" hidden="1" customWidth="1"/>
    <col min="6127" max="6127" width="9.28515625" style="72" customWidth="1"/>
    <col min="6128" max="6129" width="6.7109375" style="72" customWidth="1"/>
    <col min="6130" max="6130" width="6.28515625" style="72" customWidth="1"/>
    <col min="6131" max="6132" width="5.5703125" style="72" customWidth="1"/>
    <col min="6133" max="6135" width="0" style="72" hidden="1" customWidth="1"/>
    <col min="6136" max="6374" width="9.140625" style="72"/>
    <col min="6375" max="6375" width="31.5703125" style="72" customWidth="1"/>
    <col min="6376" max="6376" width="32.5703125" style="72" customWidth="1"/>
    <col min="6377" max="6377" width="9.140625" style="72"/>
    <col min="6378" max="6378" width="7.42578125" style="72" customWidth="1"/>
    <col min="6379" max="6379" width="7.140625" style="72" customWidth="1"/>
    <col min="6380" max="6382" width="0" style="72" hidden="1" customWidth="1"/>
    <col min="6383" max="6383" width="9.28515625" style="72" customWidth="1"/>
    <col min="6384" max="6385" width="6.7109375" style="72" customWidth="1"/>
    <col min="6386" max="6386" width="6.28515625" style="72" customWidth="1"/>
    <col min="6387" max="6388" width="5.5703125" style="72" customWidth="1"/>
    <col min="6389" max="6391" width="0" style="72" hidden="1" customWidth="1"/>
    <col min="6392" max="6630" width="9.140625" style="72"/>
    <col min="6631" max="6631" width="31.5703125" style="72" customWidth="1"/>
    <col min="6632" max="6632" width="32.5703125" style="72" customWidth="1"/>
    <col min="6633" max="6633" width="9.140625" style="72"/>
    <col min="6634" max="6634" width="7.42578125" style="72" customWidth="1"/>
    <col min="6635" max="6635" width="7.140625" style="72" customWidth="1"/>
    <col min="6636" max="6638" width="0" style="72" hidden="1" customWidth="1"/>
    <col min="6639" max="6639" width="9.28515625" style="72" customWidth="1"/>
    <col min="6640" max="6641" width="6.7109375" style="72" customWidth="1"/>
    <col min="6642" max="6642" width="6.28515625" style="72" customWidth="1"/>
    <col min="6643" max="6644" width="5.5703125" style="72" customWidth="1"/>
    <col min="6645" max="6647" width="0" style="72" hidden="1" customWidth="1"/>
    <col min="6648" max="6886" width="9.140625" style="72"/>
    <col min="6887" max="6887" width="31.5703125" style="72" customWidth="1"/>
    <col min="6888" max="6888" width="32.5703125" style="72" customWidth="1"/>
    <col min="6889" max="6889" width="9.140625" style="72"/>
    <col min="6890" max="6890" width="7.42578125" style="72" customWidth="1"/>
    <col min="6891" max="6891" width="7.140625" style="72" customWidth="1"/>
    <col min="6892" max="6894" width="0" style="72" hidden="1" customWidth="1"/>
    <col min="6895" max="6895" width="9.28515625" style="72" customWidth="1"/>
    <col min="6896" max="6897" width="6.7109375" style="72" customWidth="1"/>
    <col min="6898" max="6898" width="6.28515625" style="72" customWidth="1"/>
    <col min="6899" max="6900" width="5.5703125" style="72" customWidth="1"/>
    <col min="6901" max="6903" width="0" style="72" hidden="1" customWidth="1"/>
    <col min="6904" max="7142" width="9.140625" style="72"/>
    <col min="7143" max="7143" width="31.5703125" style="72" customWidth="1"/>
    <col min="7144" max="7144" width="32.5703125" style="72" customWidth="1"/>
    <col min="7145" max="7145" width="9.140625" style="72"/>
    <col min="7146" max="7146" width="7.42578125" style="72" customWidth="1"/>
    <col min="7147" max="7147" width="7.140625" style="72" customWidth="1"/>
    <col min="7148" max="7150" width="0" style="72" hidden="1" customWidth="1"/>
    <col min="7151" max="7151" width="9.28515625" style="72" customWidth="1"/>
    <col min="7152" max="7153" width="6.7109375" style="72" customWidth="1"/>
    <col min="7154" max="7154" width="6.28515625" style="72" customWidth="1"/>
    <col min="7155" max="7156" width="5.5703125" style="72" customWidth="1"/>
    <col min="7157" max="7159" width="0" style="72" hidden="1" customWidth="1"/>
    <col min="7160" max="7398" width="9.140625" style="72"/>
    <col min="7399" max="7399" width="31.5703125" style="72" customWidth="1"/>
    <col min="7400" max="7400" width="32.5703125" style="72" customWidth="1"/>
    <col min="7401" max="7401" width="9.140625" style="72"/>
    <col min="7402" max="7402" width="7.42578125" style="72" customWidth="1"/>
    <col min="7403" max="7403" width="7.140625" style="72" customWidth="1"/>
    <col min="7404" max="7406" width="0" style="72" hidden="1" customWidth="1"/>
    <col min="7407" max="7407" width="9.28515625" style="72" customWidth="1"/>
    <col min="7408" max="7409" width="6.7109375" style="72" customWidth="1"/>
    <col min="7410" max="7410" width="6.28515625" style="72" customWidth="1"/>
    <col min="7411" max="7412" width="5.5703125" style="72" customWidth="1"/>
    <col min="7413" max="7415" width="0" style="72" hidden="1" customWidth="1"/>
    <col min="7416" max="7654" width="9.140625" style="72"/>
    <col min="7655" max="7655" width="31.5703125" style="72" customWidth="1"/>
    <col min="7656" max="7656" width="32.5703125" style="72" customWidth="1"/>
    <col min="7657" max="7657" width="9.140625" style="72"/>
    <col min="7658" max="7658" width="7.42578125" style="72" customWidth="1"/>
    <col min="7659" max="7659" width="7.140625" style="72" customWidth="1"/>
    <col min="7660" max="7662" width="0" style="72" hidden="1" customWidth="1"/>
    <col min="7663" max="7663" width="9.28515625" style="72" customWidth="1"/>
    <col min="7664" max="7665" width="6.7109375" style="72" customWidth="1"/>
    <col min="7666" max="7666" width="6.28515625" style="72" customWidth="1"/>
    <col min="7667" max="7668" width="5.5703125" style="72" customWidth="1"/>
    <col min="7669" max="7671" width="0" style="72" hidden="1" customWidth="1"/>
    <col min="7672" max="7910" width="9.140625" style="72"/>
    <col min="7911" max="7911" width="31.5703125" style="72" customWidth="1"/>
    <col min="7912" max="7912" width="32.5703125" style="72" customWidth="1"/>
    <col min="7913" max="7913" width="9.140625" style="72"/>
    <col min="7914" max="7914" width="7.42578125" style="72" customWidth="1"/>
    <col min="7915" max="7915" width="7.140625" style="72" customWidth="1"/>
    <col min="7916" max="7918" width="0" style="72" hidden="1" customWidth="1"/>
    <col min="7919" max="7919" width="9.28515625" style="72" customWidth="1"/>
    <col min="7920" max="7921" width="6.7109375" style="72" customWidth="1"/>
    <col min="7922" max="7922" width="6.28515625" style="72" customWidth="1"/>
    <col min="7923" max="7924" width="5.5703125" style="72" customWidth="1"/>
    <col min="7925" max="7927" width="0" style="72" hidden="1" customWidth="1"/>
    <col min="7928" max="8166" width="9.140625" style="72"/>
    <col min="8167" max="8167" width="31.5703125" style="72" customWidth="1"/>
    <col min="8168" max="8168" width="32.5703125" style="72" customWidth="1"/>
    <col min="8169" max="8169" width="9.140625" style="72"/>
    <col min="8170" max="8170" width="7.42578125" style="72" customWidth="1"/>
    <col min="8171" max="8171" width="7.140625" style="72" customWidth="1"/>
    <col min="8172" max="8174" width="0" style="72" hidden="1" customWidth="1"/>
    <col min="8175" max="8175" width="9.28515625" style="72" customWidth="1"/>
    <col min="8176" max="8177" width="6.7109375" style="72" customWidth="1"/>
    <col min="8178" max="8178" width="6.28515625" style="72" customWidth="1"/>
    <col min="8179" max="8180" width="5.5703125" style="72" customWidth="1"/>
    <col min="8181" max="8183" width="0" style="72" hidden="1" customWidth="1"/>
    <col min="8184" max="8422" width="9.140625" style="72"/>
    <col min="8423" max="8423" width="31.5703125" style="72" customWidth="1"/>
    <col min="8424" max="8424" width="32.5703125" style="72" customWidth="1"/>
    <col min="8425" max="8425" width="9.140625" style="72"/>
    <col min="8426" max="8426" width="7.42578125" style="72" customWidth="1"/>
    <col min="8427" max="8427" width="7.140625" style="72" customWidth="1"/>
    <col min="8428" max="8430" width="0" style="72" hidden="1" customWidth="1"/>
    <col min="8431" max="8431" width="9.28515625" style="72" customWidth="1"/>
    <col min="8432" max="8433" width="6.7109375" style="72" customWidth="1"/>
    <col min="8434" max="8434" width="6.28515625" style="72" customWidth="1"/>
    <col min="8435" max="8436" width="5.5703125" style="72" customWidth="1"/>
    <col min="8437" max="8439" width="0" style="72" hidden="1" customWidth="1"/>
    <col min="8440" max="8678" width="9.140625" style="72"/>
    <col min="8679" max="8679" width="31.5703125" style="72" customWidth="1"/>
    <col min="8680" max="8680" width="32.5703125" style="72" customWidth="1"/>
    <col min="8681" max="8681" width="9.140625" style="72"/>
    <col min="8682" max="8682" width="7.42578125" style="72" customWidth="1"/>
    <col min="8683" max="8683" width="7.140625" style="72" customWidth="1"/>
    <col min="8684" max="8686" width="0" style="72" hidden="1" customWidth="1"/>
    <col min="8687" max="8687" width="9.28515625" style="72" customWidth="1"/>
    <col min="8688" max="8689" width="6.7109375" style="72" customWidth="1"/>
    <col min="8690" max="8690" width="6.28515625" style="72" customWidth="1"/>
    <col min="8691" max="8692" width="5.5703125" style="72" customWidth="1"/>
    <col min="8693" max="8695" width="0" style="72" hidden="1" customWidth="1"/>
    <col min="8696" max="8934" width="9.140625" style="72"/>
    <col min="8935" max="8935" width="31.5703125" style="72" customWidth="1"/>
    <col min="8936" max="8936" width="32.5703125" style="72" customWidth="1"/>
    <col min="8937" max="8937" width="9.140625" style="72"/>
    <col min="8938" max="8938" width="7.42578125" style="72" customWidth="1"/>
    <col min="8939" max="8939" width="7.140625" style="72" customWidth="1"/>
    <col min="8940" max="8942" width="0" style="72" hidden="1" customWidth="1"/>
    <col min="8943" max="8943" width="9.28515625" style="72" customWidth="1"/>
    <col min="8944" max="8945" width="6.7109375" style="72" customWidth="1"/>
    <col min="8946" max="8946" width="6.28515625" style="72" customWidth="1"/>
    <col min="8947" max="8948" width="5.5703125" style="72" customWidth="1"/>
    <col min="8949" max="8951" width="0" style="72" hidden="1" customWidth="1"/>
    <col min="8952" max="9190" width="9.140625" style="72"/>
    <col min="9191" max="9191" width="31.5703125" style="72" customWidth="1"/>
    <col min="9192" max="9192" width="32.5703125" style="72" customWidth="1"/>
    <col min="9193" max="9193" width="9.140625" style="72"/>
    <col min="9194" max="9194" width="7.42578125" style="72" customWidth="1"/>
    <col min="9195" max="9195" width="7.140625" style="72" customWidth="1"/>
    <col min="9196" max="9198" width="0" style="72" hidden="1" customWidth="1"/>
    <col min="9199" max="9199" width="9.28515625" style="72" customWidth="1"/>
    <col min="9200" max="9201" width="6.7109375" style="72" customWidth="1"/>
    <col min="9202" max="9202" width="6.28515625" style="72" customWidth="1"/>
    <col min="9203" max="9204" width="5.5703125" style="72" customWidth="1"/>
    <col min="9205" max="9207" width="0" style="72" hidden="1" customWidth="1"/>
    <col min="9208" max="9446" width="9.140625" style="72"/>
    <col min="9447" max="9447" width="31.5703125" style="72" customWidth="1"/>
    <col min="9448" max="9448" width="32.5703125" style="72" customWidth="1"/>
    <col min="9449" max="9449" width="9.140625" style="72"/>
    <col min="9450" max="9450" width="7.42578125" style="72" customWidth="1"/>
    <col min="9451" max="9451" width="7.140625" style="72" customWidth="1"/>
    <col min="9452" max="9454" width="0" style="72" hidden="1" customWidth="1"/>
    <col min="9455" max="9455" width="9.28515625" style="72" customWidth="1"/>
    <col min="9456" max="9457" width="6.7109375" style="72" customWidth="1"/>
    <col min="9458" max="9458" width="6.28515625" style="72" customWidth="1"/>
    <col min="9459" max="9460" width="5.5703125" style="72" customWidth="1"/>
    <col min="9461" max="9463" width="0" style="72" hidden="1" customWidth="1"/>
    <col min="9464" max="9702" width="9.140625" style="72"/>
    <col min="9703" max="9703" width="31.5703125" style="72" customWidth="1"/>
    <col min="9704" max="9704" width="32.5703125" style="72" customWidth="1"/>
    <col min="9705" max="9705" width="9.140625" style="72"/>
    <col min="9706" max="9706" width="7.42578125" style="72" customWidth="1"/>
    <col min="9707" max="9707" width="7.140625" style="72" customWidth="1"/>
    <col min="9708" max="9710" width="0" style="72" hidden="1" customWidth="1"/>
    <col min="9711" max="9711" width="9.28515625" style="72" customWidth="1"/>
    <col min="9712" max="9713" width="6.7109375" style="72" customWidth="1"/>
    <col min="9714" max="9714" width="6.28515625" style="72" customWidth="1"/>
    <col min="9715" max="9716" width="5.5703125" style="72" customWidth="1"/>
    <col min="9717" max="9719" width="0" style="72" hidden="1" customWidth="1"/>
    <col min="9720" max="9958" width="9.140625" style="72"/>
    <col min="9959" max="9959" width="31.5703125" style="72" customWidth="1"/>
    <col min="9960" max="9960" width="32.5703125" style="72" customWidth="1"/>
    <col min="9961" max="9961" width="9.140625" style="72"/>
    <col min="9962" max="9962" width="7.42578125" style="72" customWidth="1"/>
    <col min="9963" max="9963" width="7.140625" style="72" customWidth="1"/>
    <col min="9964" max="9966" width="0" style="72" hidden="1" customWidth="1"/>
    <col min="9967" max="9967" width="9.28515625" style="72" customWidth="1"/>
    <col min="9968" max="9969" width="6.7109375" style="72" customWidth="1"/>
    <col min="9970" max="9970" width="6.28515625" style="72" customWidth="1"/>
    <col min="9971" max="9972" width="5.5703125" style="72" customWidth="1"/>
    <col min="9973" max="9975" width="0" style="72" hidden="1" customWidth="1"/>
    <col min="9976" max="10214" width="9.140625" style="72"/>
    <col min="10215" max="10215" width="31.5703125" style="72" customWidth="1"/>
    <col min="10216" max="10216" width="32.5703125" style="72" customWidth="1"/>
    <col min="10217" max="10217" width="9.140625" style="72"/>
    <col min="10218" max="10218" width="7.42578125" style="72" customWidth="1"/>
    <col min="10219" max="10219" width="7.140625" style="72" customWidth="1"/>
    <col min="10220" max="10222" width="0" style="72" hidden="1" customWidth="1"/>
    <col min="10223" max="10223" width="9.28515625" style="72" customWidth="1"/>
    <col min="10224" max="10225" width="6.7109375" style="72" customWidth="1"/>
    <col min="10226" max="10226" width="6.28515625" style="72" customWidth="1"/>
    <col min="10227" max="10228" width="5.5703125" style="72" customWidth="1"/>
    <col min="10229" max="10231" width="0" style="72" hidden="1" customWidth="1"/>
    <col min="10232" max="10470" width="9.140625" style="72"/>
    <col min="10471" max="10471" width="31.5703125" style="72" customWidth="1"/>
    <col min="10472" max="10472" width="32.5703125" style="72" customWidth="1"/>
    <col min="10473" max="10473" width="9.140625" style="72"/>
    <col min="10474" max="10474" width="7.42578125" style="72" customWidth="1"/>
    <col min="10475" max="10475" width="7.140625" style="72" customWidth="1"/>
    <col min="10476" max="10478" width="0" style="72" hidden="1" customWidth="1"/>
    <col min="10479" max="10479" width="9.28515625" style="72" customWidth="1"/>
    <col min="10480" max="10481" width="6.7109375" style="72" customWidth="1"/>
    <col min="10482" max="10482" width="6.28515625" style="72" customWidth="1"/>
    <col min="10483" max="10484" width="5.5703125" style="72" customWidth="1"/>
    <col min="10485" max="10487" width="0" style="72" hidden="1" customWidth="1"/>
    <col min="10488" max="10726" width="9.140625" style="72"/>
    <col min="10727" max="10727" width="31.5703125" style="72" customWidth="1"/>
    <col min="10728" max="10728" width="32.5703125" style="72" customWidth="1"/>
    <col min="10729" max="10729" width="9.140625" style="72"/>
    <col min="10730" max="10730" width="7.42578125" style="72" customWidth="1"/>
    <col min="10731" max="10731" width="7.140625" style="72" customWidth="1"/>
    <col min="10732" max="10734" width="0" style="72" hidden="1" customWidth="1"/>
    <col min="10735" max="10735" width="9.28515625" style="72" customWidth="1"/>
    <col min="10736" max="10737" width="6.7109375" style="72" customWidth="1"/>
    <col min="10738" max="10738" width="6.28515625" style="72" customWidth="1"/>
    <col min="10739" max="10740" width="5.5703125" style="72" customWidth="1"/>
    <col min="10741" max="10743" width="0" style="72" hidden="1" customWidth="1"/>
    <col min="10744" max="10982" width="9.140625" style="72"/>
    <col min="10983" max="10983" width="31.5703125" style="72" customWidth="1"/>
    <col min="10984" max="10984" width="32.5703125" style="72" customWidth="1"/>
    <col min="10985" max="10985" width="9.140625" style="72"/>
    <col min="10986" max="10986" width="7.42578125" style="72" customWidth="1"/>
    <col min="10987" max="10987" width="7.140625" style="72" customWidth="1"/>
    <col min="10988" max="10990" width="0" style="72" hidden="1" customWidth="1"/>
    <col min="10991" max="10991" width="9.28515625" style="72" customWidth="1"/>
    <col min="10992" max="10993" width="6.7109375" style="72" customWidth="1"/>
    <col min="10994" max="10994" width="6.28515625" style="72" customWidth="1"/>
    <col min="10995" max="10996" width="5.5703125" style="72" customWidth="1"/>
    <col min="10997" max="10999" width="0" style="72" hidden="1" customWidth="1"/>
    <col min="11000" max="11238" width="9.140625" style="72"/>
    <col min="11239" max="11239" width="31.5703125" style="72" customWidth="1"/>
    <col min="11240" max="11240" width="32.5703125" style="72" customWidth="1"/>
    <col min="11241" max="11241" width="9.140625" style="72"/>
    <col min="11242" max="11242" width="7.42578125" style="72" customWidth="1"/>
    <col min="11243" max="11243" width="7.140625" style="72" customWidth="1"/>
    <col min="11244" max="11246" width="0" style="72" hidden="1" customWidth="1"/>
    <col min="11247" max="11247" width="9.28515625" style="72" customWidth="1"/>
    <col min="11248" max="11249" width="6.7109375" style="72" customWidth="1"/>
    <col min="11250" max="11250" width="6.28515625" style="72" customWidth="1"/>
    <col min="11251" max="11252" width="5.5703125" style="72" customWidth="1"/>
    <col min="11253" max="11255" width="0" style="72" hidden="1" customWidth="1"/>
    <col min="11256" max="11494" width="9.140625" style="72"/>
    <col min="11495" max="11495" width="31.5703125" style="72" customWidth="1"/>
    <col min="11496" max="11496" width="32.5703125" style="72" customWidth="1"/>
    <col min="11497" max="11497" width="9.140625" style="72"/>
    <col min="11498" max="11498" width="7.42578125" style="72" customWidth="1"/>
    <col min="11499" max="11499" width="7.140625" style="72" customWidth="1"/>
    <col min="11500" max="11502" width="0" style="72" hidden="1" customWidth="1"/>
    <col min="11503" max="11503" width="9.28515625" style="72" customWidth="1"/>
    <col min="11504" max="11505" width="6.7109375" style="72" customWidth="1"/>
    <col min="11506" max="11506" width="6.28515625" style="72" customWidth="1"/>
    <col min="11507" max="11508" width="5.5703125" style="72" customWidth="1"/>
    <col min="11509" max="11511" width="0" style="72" hidden="1" customWidth="1"/>
    <col min="11512" max="11750" width="9.140625" style="72"/>
    <col min="11751" max="11751" width="31.5703125" style="72" customWidth="1"/>
    <col min="11752" max="11752" width="32.5703125" style="72" customWidth="1"/>
    <col min="11753" max="11753" width="9.140625" style="72"/>
    <col min="11754" max="11754" width="7.42578125" style="72" customWidth="1"/>
    <col min="11755" max="11755" width="7.140625" style="72" customWidth="1"/>
    <col min="11756" max="11758" width="0" style="72" hidden="1" customWidth="1"/>
    <col min="11759" max="11759" width="9.28515625" style="72" customWidth="1"/>
    <col min="11760" max="11761" width="6.7109375" style="72" customWidth="1"/>
    <col min="11762" max="11762" width="6.28515625" style="72" customWidth="1"/>
    <col min="11763" max="11764" width="5.5703125" style="72" customWidth="1"/>
    <col min="11765" max="11767" width="0" style="72" hidden="1" customWidth="1"/>
    <col min="11768" max="12006" width="9.140625" style="72"/>
    <col min="12007" max="12007" width="31.5703125" style="72" customWidth="1"/>
    <col min="12008" max="12008" width="32.5703125" style="72" customWidth="1"/>
    <col min="12009" max="12009" width="9.140625" style="72"/>
    <col min="12010" max="12010" width="7.42578125" style="72" customWidth="1"/>
    <col min="12011" max="12011" width="7.140625" style="72" customWidth="1"/>
    <col min="12012" max="12014" width="0" style="72" hidden="1" customWidth="1"/>
    <col min="12015" max="12015" width="9.28515625" style="72" customWidth="1"/>
    <col min="12016" max="12017" width="6.7109375" style="72" customWidth="1"/>
    <col min="12018" max="12018" width="6.28515625" style="72" customWidth="1"/>
    <col min="12019" max="12020" width="5.5703125" style="72" customWidth="1"/>
    <col min="12021" max="12023" width="0" style="72" hidden="1" customWidth="1"/>
    <col min="12024" max="12262" width="9.140625" style="72"/>
    <col min="12263" max="12263" width="31.5703125" style="72" customWidth="1"/>
    <col min="12264" max="12264" width="32.5703125" style="72" customWidth="1"/>
    <col min="12265" max="12265" width="9.140625" style="72"/>
    <col min="12266" max="12266" width="7.42578125" style="72" customWidth="1"/>
    <col min="12267" max="12267" width="7.140625" style="72" customWidth="1"/>
    <col min="12268" max="12270" width="0" style="72" hidden="1" customWidth="1"/>
    <col min="12271" max="12271" width="9.28515625" style="72" customWidth="1"/>
    <col min="12272" max="12273" width="6.7109375" style="72" customWidth="1"/>
    <col min="12274" max="12274" width="6.28515625" style="72" customWidth="1"/>
    <col min="12275" max="12276" width="5.5703125" style="72" customWidth="1"/>
    <col min="12277" max="12279" width="0" style="72" hidden="1" customWidth="1"/>
    <col min="12280" max="12518" width="9.140625" style="72"/>
    <col min="12519" max="12519" width="31.5703125" style="72" customWidth="1"/>
    <col min="12520" max="12520" width="32.5703125" style="72" customWidth="1"/>
    <col min="12521" max="12521" width="9.140625" style="72"/>
    <col min="12522" max="12522" width="7.42578125" style="72" customWidth="1"/>
    <col min="12523" max="12523" width="7.140625" style="72" customWidth="1"/>
    <col min="12524" max="12526" width="0" style="72" hidden="1" customWidth="1"/>
    <col min="12527" max="12527" width="9.28515625" style="72" customWidth="1"/>
    <col min="12528" max="12529" width="6.7109375" style="72" customWidth="1"/>
    <col min="12530" max="12530" width="6.28515625" style="72" customWidth="1"/>
    <col min="12531" max="12532" width="5.5703125" style="72" customWidth="1"/>
    <col min="12533" max="12535" width="0" style="72" hidden="1" customWidth="1"/>
    <col min="12536" max="12774" width="9.140625" style="72"/>
    <col min="12775" max="12775" width="31.5703125" style="72" customWidth="1"/>
    <col min="12776" max="12776" width="32.5703125" style="72" customWidth="1"/>
    <col min="12777" max="12777" width="9.140625" style="72"/>
    <col min="12778" max="12778" width="7.42578125" style="72" customWidth="1"/>
    <col min="12779" max="12779" width="7.140625" style="72" customWidth="1"/>
    <col min="12780" max="12782" width="0" style="72" hidden="1" customWidth="1"/>
    <col min="12783" max="12783" width="9.28515625" style="72" customWidth="1"/>
    <col min="12784" max="12785" width="6.7109375" style="72" customWidth="1"/>
    <col min="12786" max="12786" width="6.28515625" style="72" customWidth="1"/>
    <col min="12787" max="12788" width="5.5703125" style="72" customWidth="1"/>
    <col min="12789" max="12791" width="0" style="72" hidden="1" customWidth="1"/>
    <col min="12792" max="13030" width="9.140625" style="72"/>
    <col min="13031" max="13031" width="31.5703125" style="72" customWidth="1"/>
    <col min="13032" max="13032" width="32.5703125" style="72" customWidth="1"/>
    <col min="13033" max="13033" width="9.140625" style="72"/>
    <col min="13034" max="13034" width="7.42578125" style="72" customWidth="1"/>
    <col min="13035" max="13035" width="7.140625" style="72" customWidth="1"/>
    <col min="13036" max="13038" width="0" style="72" hidden="1" customWidth="1"/>
    <col min="13039" max="13039" width="9.28515625" style="72" customWidth="1"/>
    <col min="13040" max="13041" width="6.7109375" style="72" customWidth="1"/>
    <col min="13042" max="13042" width="6.28515625" style="72" customWidth="1"/>
    <col min="13043" max="13044" width="5.5703125" style="72" customWidth="1"/>
    <col min="13045" max="13047" width="0" style="72" hidden="1" customWidth="1"/>
    <col min="13048" max="13286" width="9.140625" style="72"/>
    <col min="13287" max="13287" width="31.5703125" style="72" customWidth="1"/>
    <col min="13288" max="13288" width="32.5703125" style="72" customWidth="1"/>
    <col min="13289" max="13289" width="9.140625" style="72"/>
    <col min="13290" max="13290" width="7.42578125" style="72" customWidth="1"/>
    <col min="13291" max="13291" width="7.140625" style="72" customWidth="1"/>
    <col min="13292" max="13294" width="0" style="72" hidden="1" customWidth="1"/>
    <col min="13295" max="13295" width="9.28515625" style="72" customWidth="1"/>
    <col min="13296" max="13297" width="6.7109375" style="72" customWidth="1"/>
    <col min="13298" max="13298" width="6.28515625" style="72" customWidth="1"/>
    <col min="13299" max="13300" width="5.5703125" style="72" customWidth="1"/>
    <col min="13301" max="13303" width="0" style="72" hidden="1" customWidth="1"/>
    <col min="13304" max="13542" width="9.140625" style="72"/>
    <col min="13543" max="13543" width="31.5703125" style="72" customWidth="1"/>
    <col min="13544" max="13544" width="32.5703125" style="72" customWidth="1"/>
    <col min="13545" max="13545" width="9.140625" style="72"/>
    <col min="13546" max="13546" width="7.42578125" style="72" customWidth="1"/>
    <col min="13547" max="13547" width="7.140625" style="72" customWidth="1"/>
    <col min="13548" max="13550" width="0" style="72" hidden="1" customWidth="1"/>
    <col min="13551" max="13551" width="9.28515625" style="72" customWidth="1"/>
    <col min="13552" max="13553" width="6.7109375" style="72" customWidth="1"/>
    <col min="13554" max="13554" width="6.28515625" style="72" customWidth="1"/>
    <col min="13555" max="13556" width="5.5703125" style="72" customWidth="1"/>
    <col min="13557" max="13559" width="0" style="72" hidden="1" customWidth="1"/>
    <col min="13560" max="13798" width="9.140625" style="72"/>
    <col min="13799" max="13799" width="31.5703125" style="72" customWidth="1"/>
    <col min="13800" max="13800" width="32.5703125" style="72" customWidth="1"/>
    <col min="13801" max="13801" width="9.140625" style="72"/>
    <col min="13802" max="13802" width="7.42578125" style="72" customWidth="1"/>
    <col min="13803" max="13803" width="7.140625" style="72" customWidth="1"/>
    <col min="13804" max="13806" width="0" style="72" hidden="1" customWidth="1"/>
    <col min="13807" max="13807" width="9.28515625" style="72" customWidth="1"/>
    <col min="13808" max="13809" width="6.7109375" style="72" customWidth="1"/>
    <col min="13810" max="13810" width="6.28515625" style="72" customWidth="1"/>
    <col min="13811" max="13812" width="5.5703125" style="72" customWidth="1"/>
    <col min="13813" max="13815" width="0" style="72" hidden="1" customWidth="1"/>
    <col min="13816" max="14054" width="9.140625" style="72"/>
    <col min="14055" max="14055" width="31.5703125" style="72" customWidth="1"/>
    <col min="14056" max="14056" width="32.5703125" style="72" customWidth="1"/>
    <col min="14057" max="14057" width="9.140625" style="72"/>
    <col min="14058" max="14058" width="7.42578125" style="72" customWidth="1"/>
    <col min="14059" max="14059" width="7.140625" style="72" customWidth="1"/>
    <col min="14060" max="14062" width="0" style="72" hidden="1" customWidth="1"/>
    <col min="14063" max="14063" width="9.28515625" style="72" customWidth="1"/>
    <col min="14064" max="14065" width="6.7109375" style="72" customWidth="1"/>
    <col min="14066" max="14066" width="6.28515625" style="72" customWidth="1"/>
    <col min="14067" max="14068" width="5.5703125" style="72" customWidth="1"/>
    <col min="14069" max="14071" width="0" style="72" hidden="1" customWidth="1"/>
    <col min="14072" max="14310" width="9.140625" style="72"/>
    <col min="14311" max="14311" width="31.5703125" style="72" customWidth="1"/>
    <col min="14312" max="14312" width="32.5703125" style="72" customWidth="1"/>
    <col min="14313" max="14313" width="9.140625" style="72"/>
    <col min="14314" max="14314" width="7.42578125" style="72" customWidth="1"/>
    <col min="14315" max="14315" width="7.140625" style="72" customWidth="1"/>
    <col min="14316" max="14318" width="0" style="72" hidden="1" customWidth="1"/>
    <col min="14319" max="14319" width="9.28515625" style="72" customWidth="1"/>
    <col min="14320" max="14321" width="6.7109375" style="72" customWidth="1"/>
    <col min="14322" max="14322" width="6.28515625" style="72" customWidth="1"/>
    <col min="14323" max="14324" width="5.5703125" style="72" customWidth="1"/>
    <col min="14325" max="14327" width="0" style="72" hidden="1" customWidth="1"/>
    <col min="14328" max="14566" width="9.140625" style="72"/>
    <col min="14567" max="14567" width="31.5703125" style="72" customWidth="1"/>
    <col min="14568" max="14568" width="32.5703125" style="72" customWidth="1"/>
    <col min="14569" max="14569" width="9.140625" style="72"/>
    <col min="14570" max="14570" width="7.42578125" style="72" customWidth="1"/>
    <col min="14571" max="14571" width="7.140625" style="72" customWidth="1"/>
    <col min="14572" max="14574" width="0" style="72" hidden="1" customWidth="1"/>
    <col min="14575" max="14575" width="9.28515625" style="72" customWidth="1"/>
    <col min="14576" max="14577" width="6.7109375" style="72" customWidth="1"/>
    <col min="14578" max="14578" width="6.28515625" style="72" customWidth="1"/>
    <col min="14579" max="14580" width="5.5703125" style="72" customWidth="1"/>
    <col min="14581" max="14583" width="0" style="72" hidden="1" customWidth="1"/>
    <col min="14584" max="14822" width="9.140625" style="72"/>
    <col min="14823" max="14823" width="31.5703125" style="72" customWidth="1"/>
    <col min="14824" max="14824" width="32.5703125" style="72" customWidth="1"/>
    <col min="14825" max="14825" width="9.140625" style="72"/>
    <col min="14826" max="14826" width="7.42578125" style="72" customWidth="1"/>
    <col min="14827" max="14827" width="7.140625" style="72" customWidth="1"/>
    <col min="14828" max="14830" width="0" style="72" hidden="1" customWidth="1"/>
    <col min="14831" max="14831" width="9.28515625" style="72" customWidth="1"/>
    <col min="14832" max="14833" width="6.7109375" style="72" customWidth="1"/>
    <col min="14834" max="14834" width="6.28515625" style="72" customWidth="1"/>
    <col min="14835" max="14836" width="5.5703125" style="72" customWidth="1"/>
    <col min="14837" max="14839" width="0" style="72" hidden="1" customWidth="1"/>
    <col min="14840" max="15078" width="9.140625" style="72"/>
    <col min="15079" max="15079" width="31.5703125" style="72" customWidth="1"/>
    <col min="15080" max="15080" width="32.5703125" style="72" customWidth="1"/>
    <col min="15081" max="15081" width="9.140625" style="72"/>
    <col min="15082" max="15082" width="7.42578125" style="72" customWidth="1"/>
    <col min="15083" max="15083" width="7.140625" style="72" customWidth="1"/>
    <col min="15084" max="15086" width="0" style="72" hidden="1" customWidth="1"/>
    <col min="15087" max="15087" width="9.28515625" style="72" customWidth="1"/>
    <col min="15088" max="15089" width="6.7109375" style="72" customWidth="1"/>
    <col min="15090" max="15090" width="6.28515625" style="72" customWidth="1"/>
    <col min="15091" max="15092" width="5.5703125" style="72" customWidth="1"/>
    <col min="15093" max="15095" width="0" style="72" hidden="1" customWidth="1"/>
    <col min="15096" max="15334" width="9.140625" style="72"/>
    <col min="15335" max="15335" width="31.5703125" style="72" customWidth="1"/>
    <col min="15336" max="15336" width="32.5703125" style="72" customWidth="1"/>
    <col min="15337" max="15337" width="9.140625" style="72"/>
    <col min="15338" max="15338" width="7.42578125" style="72" customWidth="1"/>
    <col min="15339" max="15339" width="7.140625" style="72" customWidth="1"/>
    <col min="15340" max="15342" width="0" style="72" hidden="1" customWidth="1"/>
    <col min="15343" max="15343" width="9.28515625" style="72" customWidth="1"/>
    <col min="15344" max="15345" width="6.7109375" style="72" customWidth="1"/>
    <col min="15346" max="15346" width="6.28515625" style="72" customWidth="1"/>
    <col min="15347" max="15348" width="5.5703125" style="72" customWidth="1"/>
    <col min="15349" max="15351" width="0" style="72" hidden="1" customWidth="1"/>
    <col min="15352" max="15590" width="9.140625" style="72"/>
    <col min="15591" max="15591" width="31.5703125" style="72" customWidth="1"/>
    <col min="15592" max="15592" width="32.5703125" style="72" customWidth="1"/>
    <col min="15593" max="15593" width="9.140625" style="72"/>
    <col min="15594" max="15594" width="7.42578125" style="72" customWidth="1"/>
    <col min="15595" max="15595" width="7.140625" style="72" customWidth="1"/>
    <col min="15596" max="15598" width="0" style="72" hidden="1" customWidth="1"/>
    <col min="15599" max="15599" width="9.28515625" style="72" customWidth="1"/>
    <col min="15600" max="15601" width="6.7109375" style="72" customWidth="1"/>
    <col min="15602" max="15602" width="6.28515625" style="72" customWidth="1"/>
    <col min="15603" max="15604" width="5.5703125" style="72" customWidth="1"/>
    <col min="15605" max="15607" width="0" style="72" hidden="1" customWidth="1"/>
    <col min="15608" max="15846" width="9.140625" style="72"/>
    <col min="15847" max="15847" width="31.5703125" style="72" customWidth="1"/>
    <col min="15848" max="15848" width="32.5703125" style="72" customWidth="1"/>
    <col min="15849" max="15849" width="9.140625" style="72"/>
    <col min="15850" max="15850" width="7.42578125" style="72" customWidth="1"/>
    <col min="15851" max="15851" width="7.140625" style="72" customWidth="1"/>
    <col min="15852" max="15854" width="0" style="72" hidden="1" customWidth="1"/>
    <col min="15855" max="15855" width="9.28515625" style="72" customWidth="1"/>
    <col min="15856" max="15857" width="6.7109375" style="72" customWidth="1"/>
    <col min="15858" max="15858" width="6.28515625" style="72" customWidth="1"/>
    <col min="15859" max="15860" width="5.5703125" style="72" customWidth="1"/>
    <col min="15861" max="15863" width="0" style="72" hidden="1" customWidth="1"/>
    <col min="15864" max="16102" width="9.140625" style="72"/>
    <col min="16103" max="16103" width="31.5703125" style="72" customWidth="1"/>
    <col min="16104" max="16104" width="32.5703125" style="72" customWidth="1"/>
    <col min="16105" max="16105" width="9.140625" style="72"/>
    <col min="16106" max="16106" width="7.42578125" style="72" customWidth="1"/>
    <col min="16107" max="16107" width="7.140625" style="72" customWidth="1"/>
    <col min="16108" max="16110" width="0" style="72" hidden="1" customWidth="1"/>
    <col min="16111" max="16111" width="9.28515625" style="72" customWidth="1"/>
    <col min="16112" max="16113" width="6.7109375" style="72" customWidth="1"/>
    <col min="16114" max="16114" width="6.28515625" style="72" customWidth="1"/>
    <col min="16115" max="16116" width="5.5703125" style="72" customWidth="1"/>
    <col min="16117" max="16119" width="0" style="72" hidden="1" customWidth="1"/>
    <col min="16120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  <c r="I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  <c r="I2" s="241"/>
    </row>
    <row r="3" spans="1:10" ht="15.6" customHeight="1" thickBot="1" x14ac:dyDescent="0.3">
      <c r="A3" s="243" t="s">
        <v>254</v>
      </c>
      <c r="B3" s="243"/>
      <c r="F3" s="72"/>
      <c r="G3" s="72"/>
      <c r="H3" s="72"/>
      <c r="I3" s="72"/>
    </row>
    <row r="4" spans="1:10" ht="25.15" customHeight="1" x14ac:dyDescent="0.25">
      <c r="A4" s="353" t="s">
        <v>185</v>
      </c>
      <c r="B4" s="356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39.6" customHeight="1" x14ac:dyDescent="0.25">
      <c r="A5" s="354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87" customHeight="1" thickBot="1" x14ac:dyDescent="0.3">
      <c r="A6" s="355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19.899999999999999" customHeight="1" x14ac:dyDescent="0.25">
      <c r="A7" s="347" t="s">
        <v>194</v>
      </c>
      <c r="B7" s="245" t="s">
        <v>195</v>
      </c>
      <c r="C7" s="249">
        <f>E7+G7+I7</f>
        <v>440</v>
      </c>
      <c r="D7" s="249">
        <f>F7+H7+J7</f>
        <v>0</v>
      </c>
      <c r="E7" s="264"/>
      <c r="F7" s="264"/>
      <c r="G7" s="264">
        <v>440</v>
      </c>
      <c r="H7" s="249"/>
      <c r="I7" s="249"/>
      <c r="J7" s="246"/>
    </row>
    <row r="8" spans="1:10" ht="19.899999999999999" customHeight="1" x14ac:dyDescent="0.25">
      <c r="A8" s="348"/>
      <c r="B8" s="245" t="s">
        <v>196</v>
      </c>
      <c r="C8" s="249">
        <f t="shared" ref="C8:D18" si="0">E8+G8+I8</f>
        <v>0</v>
      </c>
      <c r="D8" s="249">
        <f t="shared" si="0"/>
        <v>0</v>
      </c>
      <c r="E8" s="264"/>
      <c r="F8" s="264"/>
      <c r="G8" s="264"/>
      <c r="H8" s="249"/>
      <c r="I8" s="249"/>
      <c r="J8" s="249"/>
    </row>
    <row r="9" spans="1:10" ht="64.900000000000006" customHeight="1" x14ac:dyDescent="0.25">
      <c r="A9" s="349"/>
      <c r="B9" s="245" t="s">
        <v>197</v>
      </c>
      <c r="C9" s="249">
        <f t="shared" si="0"/>
        <v>0</v>
      </c>
      <c r="D9" s="249">
        <f t="shared" si="0"/>
        <v>0</v>
      </c>
      <c r="E9" s="264"/>
      <c r="F9" s="264"/>
      <c r="G9" s="264"/>
      <c r="H9" s="249"/>
      <c r="I9" s="246"/>
      <c r="J9" s="246"/>
    </row>
    <row r="10" spans="1:10" ht="19.899999999999999" customHeight="1" x14ac:dyDescent="0.25">
      <c r="A10" s="247" t="s">
        <v>198</v>
      </c>
      <c r="B10" s="245" t="s">
        <v>199</v>
      </c>
      <c r="C10" s="249">
        <f t="shared" si="0"/>
        <v>0</v>
      </c>
      <c r="D10" s="249">
        <f t="shared" si="0"/>
        <v>0</v>
      </c>
      <c r="E10" s="264"/>
      <c r="F10" s="264"/>
      <c r="G10" s="264"/>
      <c r="H10" s="249"/>
      <c r="I10" s="249"/>
      <c r="J10" s="246"/>
    </row>
    <row r="11" spans="1:10" ht="19.899999999999999" customHeight="1" x14ac:dyDescent="0.25">
      <c r="A11" s="247" t="s">
        <v>200</v>
      </c>
      <c r="B11" s="245" t="s">
        <v>201</v>
      </c>
      <c r="C11" s="249">
        <f t="shared" si="0"/>
        <v>0</v>
      </c>
      <c r="D11" s="249">
        <f t="shared" si="0"/>
        <v>0</v>
      </c>
      <c r="E11" s="264"/>
      <c r="F11" s="264"/>
      <c r="G11" s="139"/>
      <c r="H11" s="249"/>
      <c r="I11" s="249"/>
      <c r="J11" s="246"/>
    </row>
    <row r="12" spans="1:10" ht="19.899999999999999" customHeight="1" x14ac:dyDescent="0.25">
      <c r="A12" s="247" t="s">
        <v>202</v>
      </c>
      <c r="B12" s="245" t="s">
        <v>203</v>
      </c>
      <c r="C12" s="249">
        <f t="shared" si="0"/>
        <v>0</v>
      </c>
      <c r="D12" s="249">
        <f t="shared" si="0"/>
        <v>0</v>
      </c>
      <c r="E12" s="264"/>
      <c r="F12" s="264"/>
      <c r="G12" s="264"/>
      <c r="H12" s="249"/>
      <c r="I12" s="249"/>
      <c r="J12" s="246"/>
    </row>
    <row r="13" spans="1:10" ht="19.899999999999999" customHeight="1" x14ac:dyDescent="0.25">
      <c r="A13" s="248" t="s">
        <v>204</v>
      </c>
      <c r="B13" s="245" t="s">
        <v>205</v>
      </c>
      <c r="C13" s="249">
        <f t="shared" si="0"/>
        <v>0</v>
      </c>
      <c r="D13" s="249">
        <f t="shared" si="0"/>
        <v>0</v>
      </c>
      <c r="E13" s="264"/>
      <c r="F13" s="264"/>
      <c r="G13" s="264"/>
      <c r="H13" s="249"/>
      <c r="I13" s="249"/>
      <c r="J13" s="246"/>
    </row>
    <row r="14" spans="1:10" ht="16.149999999999999" customHeight="1" x14ac:dyDescent="0.25">
      <c r="A14" s="247" t="s">
        <v>206</v>
      </c>
      <c r="B14" s="245" t="s">
        <v>207</v>
      </c>
      <c r="C14" s="249">
        <f t="shared" si="0"/>
        <v>0</v>
      </c>
      <c r="D14" s="249">
        <f t="shared" si="0"/>
        <v>0</v>
      </c>
      <c r="E14" s="264"/>
      <c r="F14" s="264"/>
      <c r="G14" s="264"/>
      <c r="H14" s="249"/>
      <c r="I14" s="249"/>
      <c r="J14" s="246"/>
    </row>
    <row r="15" spans="1:10" ht="19.899999999999999" customHeight="1" x14ac:dyDescent="0.25">
      <c r="A15" s="247" t="s">
        <v>208</v>
      </c>
      <c r="B15" s="245" t="s">
        <v>209</v>
      </c>
      <c r="C15" s="249">
        <f t="shared" si="0"/>
        <v>0</v>
      </c>
      <c r="D15" s="249">
        <f t="shared" si="0"/>
        <v>0</v>
      </c>
      <c r="E15" s="264"/>
      <c r="F15" s="264"/>
      <c r="G15" s="264"/>
      <c r="H15" s="249"/>
      <c r="I15" s="249"/>
      <c r="J15" s="246"/>
    </row>
    <row r="16" spans="1:10" ht="19.899999999999999" customHeight="1" x14ac:dyDescent="0.25">
      <c r="A16" s="247" t="s">
        <v>210</v>
      </c>
      <c r="B16" s="245" t="s">
        <v>211</v>
      </c>
      <c r="C16" s="249">
        <f t="shared" si="0"/>
        <v>0</v>
      </c>
      <c r="D16" s="249">
        <f t="shared" si="0"/>
        <v>0</v>
      </c>
      <c r="E16" s="264"/>
      <c r="F16" s="264"/>
      <c r="G16" s="264"/>
      <c r="H16" s="249"/>
      <c r="I16" s="249"/>
      <c r="J16" s="246"/>
    </row>
    <row r="17" spans="1:10" ht="19.899999999999999" customHeight="1" x14ac:dyDescent="0.25">
      <c r="A17" s="247" t="s">
        <v>212</v>
      </c>
      <c r="B17" s="245" t="s">
        <v>213</v>
      </c>
      <c r="C17" s="249">
        <f t="shared" si="0"/>
        <v>0</v>
      </c>
      <c r="D17" s="249">
        <f t="shared" si="0"/>
        <v>0</v>
      </c>
      <c r="E17" s="264"/>
      <c r="F17" s="264"/>
      <c r="G17" s="264"/>
      <c r="H17" s="249"/>
      <c r="I17" s="249"/>
      <c r="J17" s="246"/>
    </row>
    <row r="18" spans="1:10" ht="19.899999999999999" customHeight="1" x14ac:dyDescent="0.25">
      <c r="A18" s="247" t="s">
        <v>214</v>
      </c>
      <c r="B18" s="245" t="s">
        <v>215</v>
      </c>
      <c r="C18" s="249">
        <f t="shared" si="0"/>
        <v>0</v>
      </c>
      <c r="D18" s="249">
        <f t="shared" si="0"/>
        <v>0</v>
      </c>
      <c r="E18" s="264"/>
      <c r="F18" s="264"/>
      <c r="G18" s="264"/>
      <c r="H18" s="249"/>
      <c r="I18" s="249"/>
      <c r="J18" s="246"/>
    </row>
    <row r="19" spans="1:10" ht="19.899999999999999" customHeight="1" x14ac:dyDescent="0.25">
      <c r="A19" s="247" t="s">
        <v>216</v>
      </c>
      <c r="B19" s="245"/>
      <c r="C19" s="249">
        <f t="shared" ref="C19" si="1">SUM(C20:C22)</f>
        <v>0</v>
      </c>
      <c r="D19" s="249">
        <f>SUM(D20:D22)</f>
        <v>0</v>
      </c>
      <c r="E19" s="264">
        <f t="shared" ref="E19:J19" si="2">SUM(E20:E22)</f>
        <v>0</v>
      </c>
      <c r="F19" s="264">
        <f t="shared" si="2"/>
        <v>0</v>
      </c>
      <c r="G19" s="264">
        <f t="shared" si="2"/>
        <v>0</v>
      </c>
      <c r="H19" s="249">
        <f t="shared" si="2"/>
        <v>0</v>
      </c>
      <c r="I19" s="249">
        <f t="shared" si="2"/>
        <v>0</v>
      </c>
      <c r="J19" s="249">
        <f t="shared" si="2"/>
        <v>0</v>
      </c>
    </row>
    <row r="20" spans="1:10" ht="19.899999999999999" customHeight="1" x14ac:dyDescent="0.25">
      <c r="A20" s="350" t="s">
        <v>217</v>
      </c>
      <c r="B20" s="250" t="s">
        <v>218</v>
      </c>
      <c r="C20" s="249">
        <f t="shared" ref="C20:D38" si="3">E20+G20+I20</f>
        <v>0</v>
      </c>
      <c r="D20" s="249">
        <f t="shared" si="3"/>
        <v>0</v>
      </c>
      <c r="E20" s="264"/>
      <c r="F20" s="264"/>
      <c r="G20" s="264"/>
      <c r="H20" s="249"/>
      <c r="I20" s="249"/>
      <c r="J20" s="246"/>
    </row>
    <row r="21" spans="1:10" ht="47.45" customHeight="1" x14ac:dyDescent="0.25">
      <c r="A21" s="348"/>
      <c r="B21" s="251" t="s">
        <v>219</v>
      </c>
      <c r="C21" s="249">
        <f t="shared" si="3"/>
        <v>0</v>
      </c>
      <c r="D21" s="249">
        <f t="shared" si="3"/>
        <v>0</v>
      </c>
      <c r="E21" s="264"/>
      <c r="F21" s="264"/>
      <c r="G21" s="264"/>
      <c r="H21" s="249"/>
      <c r="I21" s="249"/>
      <c r="J21" s="246"/>
    </row>
    <row r="22" spans="1:10" ht="32.450000000000003" customHeight="1" x14ac:dyDescent="0.25">
      <c r="A22" s="349"/>
      <c r="B22" s="251" t="s">
        <v>220</v>
      </c>
      <c r="C22" s="249">
        <f t="shared" si="3"/>
        <v>0</v>
      </c>
      <c r="D22" s="249">
        <f t="shared" si="3"/>
        <v>0</v>
      </c>
      <c r="E22" s="264"/>
      <c r="F22" s="264"/>
      <c r="G22" s="264"/>
      <c r="H22" s="249"/>
      <c r="I22" s="249"/>
      <c r="J22" s="246"/>
    </row>
    <row r="23" spans="1:10" ht="23.45" customHeight="1" x14ac:dyDescent="0.25">
      <c r="A23" s="247" t="s">
        <v>221</v>
      </c>
      <c r="B23" s="251" t="s">
        <v>222</v>
      </c>
      <c r="C23" s="249">
        <f t="shared" si="3"/>
        <v>183</v>
      </c>
      <c r="D23" s="249">
        <f t="shared" si="3"/>
        <v>0</v>
      </c>
      <c r="E23" s="264"/>
      <c r="F23" s="264"/>
      <c r="G23" s="264">
        <v>183</v>
      </c>
      <c r="H23" s="249"/>
      <c r="I23" s="249"/>
      <c r="J23" s="246"/>
    </row>
    <row r="24" spans="1:10" ht="19.899999999999999" customHeight="1" x14ac:dyDescent="0.25">
      <c r="A24" s="248" t="s">
        <v>223</v>
      </c>
      <c r="B24" s="245" t="s">
        <v>224</v>
      </c>
      <c r="C24" s="249">
        <f t="shared" si="3"/>
        <v>588</v>
      </c>
      <c r="D24" s="249">
        <f t="shared" si="3"/>
        <v>0</v>
      </c>
      <c r="E24" s="264"/>
      <c r="F24" s="264"/>
      <c r="G24" s="264">
        <v>588</v>
      </c>
      <c r="H24" s="249"/>
      <c r="I24" s="249"/>
      <c r="J24" s="246"/>
    </row>
    <row r="25" spans="1:10" ht="19.899999999999999" customHeight="1" x14ac:dyDescent="0.25">
      <c r="A25" s="247" t="s">
        <v>225</v>
      </c>
      <c r="B25" s="245" t="s">
        <v>226</v>
      </c>
      <c r="C25" s="249">
        <f t="shared" si="3"/>
        <v>220</v>
      </c>
      <c r="D25" s="249">
        <f t="shared" si="3"/>
        <v>0</v>
      </c>
      <c r="E25" s="264"/>
      <c r="F25" s="264"/>
      <c r="G25" s="264">
        <v>220</v>
      </c>
      <c r="H25" s="249"/>
      <c r="I25" s="249"/>
      <c r="J25" s="246"/>
    </row>
    <row r="26" spans="1:10" ht="19.899999999999999" customHeight="1" x14ac:dyDescent="0.25">
      <c r="A26" s="247" t="s">
        <v>227</v>
      </c>
      <c r="B26" s="245" t="s">
        <v>228</v>
      </c>
      <c r="C26" s="249">
        <f t="shared" si="3"/>
        <v>220</v>
      </c>
      <c r="D26" s="249">
        <f t="shared" si="3"/>
        <v>0</v>
      </c>
      <c r="E26" s="264"/>
      <c r="F26" s="264"/>
      <c r="G26" s="264">
        <v>220</v>
      </c>
      <c r="H26" s="249"/>
      <c r="I26" s="249"/>
      <c r="J26" s="246"/>
    </row>
    <row r="27" spans="1:10" ht="19.899999999999999" customHeight="1" x14ac:dyDescent="0.25">
      <c r="A27" s="247" t="s">
        <v>229</v>
      </c>
      <c r="B27" s="245" t="s">
        <v>230</v>
      </c>
      <c r="C27" s="249">
        <f t="shared" si="3"/>
        <v>330</v>
      </c>
      <c r="D27" s="249">
        <f t="shared" si="3"/>
        <v>0</v>
      </c>
      <c r="E27" s="264">
        <v>330</v>
      </c>
      <c r="F27" s="264"/>
      <c r="G27" s="264"/>
      <c r="H27" s="249"/>
      <c r="I27" s="249"/>
      <c r="J27" s="246"/>
    </row>
    <row r="28" spans="1:10" ht="19.899999999999999" customHeight="1" x14ac:dyDescent="0.25">
      <c r="A28" s="247" t="s">
        <v>231</v>
      </c>
      <c r="B28" s="245" t="s">
        <v>232</v>
      </c>
      <c r="C28" s="249">
        <f t="shared" si="3"/>
        <v>0</v>
      </c>
      <c r="D28" s="249">
        <f t="shared" si="3"/>
        <v>0</v>
      </c>
      <c r="E28" s="264"/>
      <c r="F28" s="264"/>
      <c r="G28" s="264"/>
      <c r="H28" s="249"/>
      <c r="I28" s="249"/>
      <c r="J28" s="246"/>
    </row>
    <row r="29" spans="1:10" ht="19.899999999999999" customHeight="1" x14ac:dyDescent="0.25">
      <c r="A29" s="252" t="s">
        <v>233</v>
      </c>
      <c r="B29" s="245" t="s">
        <v>234</v>
      </c>
      <c r="C29" s="249">
        <f t="shared" si="3"/>
        <v>0</v>
      </c>
      <c r="D29" s="249">
        <f t="shared" si="3"/>
        <v>0</v>
      </c>
      <c r="E29" s="264"/>
      <c r="F29" s="264"/>
      <c r="G29" s="264"/>
      <c r="H29" s="249"/>
      <c r="I29" s="249"/>
      <c r="J29" s="246"/>
    </row>
    <row r="30" spans="1:10" ht="19.899999999999999" customHeight="1" x14ac:dyDescent="0.25">
      <c r="A30" s="247" t="s">
        <v>235</v>
      </c>
      <c r="B30" s="245" t="s">
        <v>236</v>
      </c>
      <c r="C30" s="249">
        <f t="shared" si="3"/>
        <v>0</v>
      </c>
      <c r="D30" s="249">
        <f t="shared" si="3"/>
        <v>0</v>
      </c>
      <c r="E30" s="264"/>
      <c r="F30" s="264"/>
      <c r="G30" s="264"/>
      <c r="H30" s="249"/>
      <c r="I30" s="249"/>
      <c r="J30" s="246"/>
    </row>
    <row r="31" spans="1:10" ht="19.899999999999999" customHeight="1" x14ac:dyDescent="0.25">
      <c r="A31" s="253" t="s">
        <v>237</v>
      </c>
      <c r="B31" s="254" t="s">
        <v>238</v>
      </c>
      <c r="C31" s="249">
        <f t="shared" si="3"/>
        <v>0</v>
      </c>
      <c r="D31" s="249">
        <f t="shared" si="3"/>
        <v>0</v>
      </c>
      <c r="E31" s="264"/>
      <c r="F31" s="264"/>
      <c r="G31" s="264"/>
      <c r="H31" s="249"/>
      <c r="I31" s="249"/>
      <c r="J31" s="246"/>
    </row>
    <row r="32" spans="1:10" ht="19.899999999999999" customHeight="1" x14ac:dyDescent="0.25">
      <c r="A32" s="247" t="s">
        <v>239</v>
      </c>
      <c r="B32" s="245" t="s">
        <v>240</v>
      </c>
      <c r="C32" s="249">
        <f t="shared" si="3"/>
        <v>809</v>
      </c>
      <c r="D32" s="249">
        <f t="shared" si="3"/>
        <v>0</v>
      </c>
      <c r="E32" s="264">
        <v>809</v>
      </c>
      <c r="F32" s="264"/>
      <c r="G32" s="264"/>
      <c r="H32" s="249"/>
      <c r="I32" s="249"/>
      <c r="J32" s="246"/>
    </row>
    <row r="33" spans="1:10" ht="19.899999999999999" customHeight="1" x14ac:dyDescent="0.25">
      <c r="A33" s="364" t="s">
        <v>241</v>
      </c>
      <c r="B33" s="245" t="s">
        <v>242</v>
      </c>
      <c r="C33" s="249">
        <f t="shared" si="3"/>
        <v>0</v>
      </c>
      <c r="D33" s="249">
        <f t="shared" si="3"/>
        <v>0</v>
      </c>
      <c r="E33" s="264"/>
      <c r="F33" s="264"/>
      <c r="G33" s="264"/>
      <c r="H33" s="249"/>
      <c r="I33" s="249"/>
      <c r="J33" s="246"/>
    </row>
    <row r="34" spans="1:10" ht="19.899999999999999" customHeight="1" x14ac:dyDescent="0.25">
      <c r="A34" s="365"/>
      <c r="B34" s="245" t="s">
        <v>243</v>
      </c>
      <c r="C34" s="249">
        <f t="shared" si="3"/>
        <v>0</v>
      </c>
      <c r="D34" s="249">
        <f t="shared" si="3"/>
        <v>0</v>
      </c>
      <c r="E34" s="264"/>
      <c r="F34" s="264"/>
      <c r="G34" s="264"/>
      <c r="H34" s="249"/>
      <c r="I34" s="249"/>
      <c r="J34" s="246"/>
    </row>
    <row r="35" spans="1:10" ht="19.899999999999999" customHeight="1" x14ac:dyDescent="0.25">
      <c r="A35" s="252" t="s">
        <v>244</v>
      </c>
      <c r="B35" s="245" t="s">
        <v>245</v>
      </c>
      <c r="C35" s="249">
        <f t="shared" si="3"/>
        <v>176</v>
      </c>
      <c r="D35" s="249">
        <f t="shared" si="3"/>
        <v>0</v>
      </c>
      <c r="E35" s="264"/>
      <c r="F35" s="264"/>
      <c r="G35" s="264">
        <v>176</v>
      </c>
      <c r="H35" s="249"/>
      <c r="I35" s="249"/>
      <c r="J35" s="246"/>
    </row>
    <row r="36" spans="1:10" ht="19.899999999999999" customHeight="1" x14ac:dyDescent="0.25">
      <c r="A36" s="252" t="s">
        <v>246</v>
      </c>
      <c r="B36" s="245" t="s">
        <v>247</v>
      </c>
      <c r="C36" s="249">
        <f t="shared" si="3"/>
        <v>168</v>
      </c>
      <c r="D36" s="249">
        <f t="shared" si="3"/>
        <v>0</v>
      </c>
      <c r="E36" s="264"/>
      <c r="F36" s="264"/>
      <c r="G36" s="264">
        <v>168</v>
      </c>
      <c r="H36" s="249"/>
      <c r="I36" s="249"/>
      <c r="J36" s="246"/>
    </row>
    <row r="37" spans="1:10" ht="19.899999999999999" customHeight="1" x14ac:dyDescent="0.25">
      <c r="A37" s="247" t="s">
        <v>248</v>
      </c>
      <c r="B37" s="245" t="s">
        <v>249</v>
      </c>
      <c r="C37" s="249">
        <f t="shared" si="3"/>
        <v>0</v>
      </c>
      <c r="D37" s="249">
        <f t="shared" si="3"/>
        <v>0</v>
      </c>
      <c r="E37" s="264"/>
      <c r="F37" s="264"/>
      <c r="G37" s="264"/>
      <c r="H37" s="249"/>
      <c r="I37" s="249"/>
      <c r="J37" s="246"/>
    </row>
    <row r="38" spans="1:10" ht="19.899999999999999" customHeight="1" x14ac:dyDescent="0.25">
      <c r="A38" s="247" t="s">
        <v>250</v>
      </c>
      <c r="B38" s="245" t="s">
        <v>251</v>
      </c>
      <c r="C38" s="249">
        <f t="shared" si="3"/>
        <v>462</v>
      </c>
      <c r="D38" s="249">
        <f t="shared" si="3"/>
        <v>0</v>
      </c>
      <c r="E38" s="264">
        <v>462</v>
      </c>
      <c r="F38" s="264"/>
      <c r="G38" s="264"/>
      <c r="H38" s="249"/>
      <c r="I38" s="249"/>
      <c r="J38" s="246"/>
    </row>
    <row r="39" spans="1:10" s="258" customFormat="1" ht="31.9" customHeight="1" thickBot="1" x14ac:dyDescent="0.25">
      <c r="A39" s="255" t="s">
        <v>157</v>
      </c>
      <c r="B39" s="256"/>
      <c r="C39" s="257">
        <f t="shared" ref="C39" si="4">SUM(C7:C19)+SUM(C23:C38)</f>
        <v>3596</v>
      </c>
      <c r="D39" s="257">
        <f>SUM(D7:D19)+SUM(D23:D38)</f>
        <v>0</v>
      </c>
      <c r="E39" s="257">
        <f t="shared" ref="E39:J39" si="5">SUM(E7:E19)+SUM(E23:E38)</f>
        <v>1601</v>
      </c>
      <c r="F39" s="257">
        <f t="shared" si="5"/>
        <v>0</v>
      </c>
      <c r="G39" s="257">
        <f t="shared" si="5"/>
        <v>1995</v>
      </c>
      <c r="H39" s="257">
        <f t="shared" si="5"/>
        <v>0</v>
      </c>
      <c r="I39" s="257">
        <f t="shared" si="5"/>
        <v>0</v>
      </c>
      <c r="J39" s="257">
        <f t="shared" si="5"/>
        <v>0</v>
      </c>
    </row>
  </sheetData>
  <mergeCells count="11">
    <mergeCell ref="A7:A9"/>
    <mergeCell ref="A20:A22"/>
    <mergeCell ref="A33:A34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59055118110236227" bottom="0.23622047244094491" header="0.31496062992125984" footer="0.31496062992125984"/>
  <pageSetup paperSize="9" scale="4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tabSelected="1" view="pageBreakPreview" topLeftCell="A13" zoomScale="72" zoomScaleNormal="75" zoomScaleSheetLayoutView="72" workbookViewId="0">
      <selection activeCell="F8" sqref="F8"/>
    </sheetView>
  </sheetViews>
  <sheetFormatPr defaultRowHeight="15" x14ac:dyDescent="0.25"/>
  <cols>
    <col min="1" max="1" width="35.42578125" style="72" customWidth="1"/>
    <col min="2" max="2" width="35.7109375" style="72" customWidth="1"/>
    <col min="3" max="3" width="11.28515625" style="72" customWidth="1"/>
    <col min="4" max="4" width="16.28515625" style="72" customWidth="1"/>
    <col min="5" max="5" width="10.28515625" style="72" customWidth="1"/>
    <col min="6" max="6" width="17.7109375" style="107" customWidth="1"/>
    <col min="7" max="7" width="11.7109375" style="107" customWidth="1"/>
    <col min="8" max="8" width="16.7109375" style="107" customWidth="1"/>
    <col min="9" max="9" width="10.28515625" style="72" customWidth="1"/>
    <col min="10" max="10" width="16.7109375" style="72" customWidth="1"/>
    <col min="11" max="230" width="9.140625" style="72"/>
    <col min="231" max="231" width="37.28515625" style="72" customWidth="1"/>
    <col min="232" max="234" width="9.140625" style="72"/>
    <col min="235" max="240" width="9.28515625" style="72" customWidth="1"/>
    <col min="241" max="486" width="9.140625" style="72"/>
    <col min="487" max="487" width="37.28515625" style="72" customWidth="1"/>
    <col min="488" max="490" width="9.140625" style="72"/>
    <col min="491" max="496" width="9.28515625" style="72" customWidth="1"/>
    <col min="497" max="742" width="9.140625" style="72"/>
    <col min="743" max="743" width="37.28515625" style="72" customWidth="1"/>
    <col min="744" max="746" width="9.140625" style="72"/>
    <col min="747" max="752" width="9.28515625" style="72" customWidth="1"/>
    <col min="753" max="998" width="9.140625" style="72"/>
    <col min="999" max="999" width="37.28515625" style="72" customWidth="1"/>
    <col min="1000" max="1002" width="9.140625" style="72"/>
    <col min="1003" max="1008" width="9.28515625" style="72" customWidth="1"/>
    <col min="1009" max="1254" width="9.140625" style="72"/>
    <col min="1255" max="1255" width="37.28515625" style="72" customWidth="1"/>
    <col min="1256" max="1258" width="9.140625" style="72"/>
    <col min="1259" max="1264" width="9.28515625" style="72" customWidth="1"/>
    <col min="1265" max="1510" width="9.140625" style="72"/>
    <col min="1511" max="1511" width="37.28515625" style="72" customWidth="1"/>
    <col min="1512" max="1514" width="9.140625" style="72"/>
    <col min="1515" max="1520" width="9.28515625" style="72" customWidth="1"/>
    <col min="1521" max="1766" width="9.140625" style="72"/>
    <col min="1767" max="1767" width="37.28515625" style="72" customWidth="1"/>
    <col min="1768" max="1770" width="9.140625" style="72"/>
    <col min="1771" max="1776" width="9.28515625" style="72" customWidth="1"/>
    <col min="1777" max="2022" width="9.140625" style="72"/>
    <col min="2023" max="2023" width="37.28515625" style="72" customWidth="1"/>
    <col min="2024" max="2026" width="9.140625" style="72"/>
    <col min="2027" max="2032" width="9.28515625" style="72" customWidth="1"/>
    <col min="2033" max="2278" width="9.140625" style="72"/>
    <col min="2279" max="2279" width="37.28515625" style="72" customWidth="1"/>
    <col min="2280" max="2282" width="9.140625" style="72"/>
    <col min="2283" max="2288" width="9.28515625" style="72" customWidth="1"/>
    <col min="2289" max="2534" width="9.140625" style="72"/>
    <col min="2535" max="2535" width="37.28515625" style="72" customWidth="1"/>
    <col min="2536" max="2538" width="9.140625" style="72"/>
    <col min="2539" max="2544" width="9.28515625" style="72" customWidth="1"/>
    <col min="2545" max="2790" width="9.140625" style="72"/>
    <col min="2791" max="2791" width="37.28515625" style="72" customWidth="1"/>
    <col min="2792" max="2794" width="9.140625" style="72"/>
    <col min="2795" max="2800" width="9.28515625" style="72" customWidth="1"/>
    <col min="2801" max="3046" width="9.140625" style="72"/>
    <col min="3047" max="3047" width="37.28515625" style="72" customWidth="1"/>
    <col min="3048" max="3050" width="9.140625" style="72"/>
    <col min="3051" max="3056" width="9.28515625" style="72" customWidth="1"/>
    <col min="3057" max="3302" width="9.140625" style="72"/>
    <col min="3303" max="3303" width="37.28515625" style="72" customWidth="1"/>
    <col min="3304" max="3306" width="9.140625" style="72"/>
    <col min="3307" max="3312" width="9.28515625" style="72" customWidth="1"/>
    <col min="3313" max="3558" width="9.140625" style="72"/>
    <col min="3559" max="3559" width="37.28515625" style="72" customWidth="1"/>
    <col min="3560" max="3562" width="9.140625" style="72"/>
    <col min="3563" max="3568" width="9.28515625" style="72" customWidth="1"/>
    <col min="3569" max="3814" width="9.140625" style="72"/>
    <col min="3815" max="3815" width="37.28515625" style="72" customWidth="1"/>
    <col min="3816" max="3818" width="9.140625" style="72"/>
    <col min="3819" max="3824" width="9.28515625" style="72" customWidth="1"/>
    <col min="3825" max="4070" width="9.140625" style="72"/>
    <col min="4071" max="4071" width="37.28515625" style="72" customWidth="1"/>
    <col min="4072" max="4074" width="9.140625" style="72"/>
    <col min="4075" max="4080" width="9.28515625" style="72" customWidth="1"/>
    <col min="4081" max="4326" width="9.140625" style="72"/>
    <col min="4327" max="4327" width="37.28515625" style="72" customWidth="1"/>
    <col min="4328" max="4330" width="9.140625" style="72"/>
    <col min="4331" max="4336" width="9.28515625" style="72" customWidth="1"/>
    <col min="4337" max="4582" width="9.140625" style="72"/>
    <col min="4583" max="4583" width="37.28515625" style="72" customWidth="1"/>
    <col min="4584" max="4586" width="9.140625" style="72"/>
    <col min="4587" max="4592" width="9.28515625" style="72" customWidth="1"/>
    <col min="4593" max="4838" width="9.140625" style="72"/>
    <col min="4839" max="4839" width="37.28515625" style="72" customWidth="1"/>
    <col min="4840" max="4842" width="9.140625" style="72"/>
    <col min="4843" max="4848" width="9.28515625" style="72" customWidth="1"/>
    <col min="4849" max="5094" width="9.140625" style="72"/>
    <col min="5095" max="5095" width="37.28515625" style="72" customWidth="1"/>
    <col min="5096" max="5098" width="9.140625" style="72"/>
    <col min="5099" max="5104" width="9.28515625" style="72" customWidth="1"/>
    <col min="5105" max="5350" width="9.140625" style="72"/>
    <col min="5351" max="5351" width="37.28515625" style="72" customWidth="1"/>
    <col min="5352" max="5354" width="9.140625" style="72"/>
    <col min="5355" max="5360" width="9.28515625" style="72" customWidth="1"/>
    <col min="5361" max="5606" width="9.140625" style="72"/>
    <col min="5607" max="5607" width="37.28515625" style="72" customWidth="1"/>
    <col min="5608" max="5610" width="9.140625" style="72"/>
    <col min="5611" max="5616" width="9.28515625" style="72" customWidth="1"/>
    <col min="5617" max="5862" width="9.140625" style="72"/>
    <col min="5863" max="5863" width="37.28515625" style="72" customWidth="1"/>
    <col min="5864" max="5866" width="9.140625" style="72"/>
    <col min="5867" max="5872" width="9.28515625" style="72" customWidth="1"/>
    <col min="5873" max="6118" width="9.140625" style="72"/>
    <col min="6119" max="6119" width="37.28515625" style="72" customWidth="1"/>
    <col min="6120" max="6122" width="9.140625" style="72"/>
    <col min="6123" max="6128" width="9.28515625" style="72" customWidth="1"/>
    <col min="6129" max="6374" width="9.140625" style="72"/>
    <col min="6375" max="6375" width="37.28515625" style="72" customWidth="1"/>
    <col min="6376" max="6378" width="9.140625" style="72"/>
    <col min="6379" max="6384" width="9.28515625" style="72" customWidth="1"/>
    <col min="6385" max="6630" width="9.140625" style="72"/>
    <col min="6631" max="6631" width="37.28515625" style="72" customWidth="1"/>
    <col min="6632" max="6634" width="9.140625" style="72"/>
    <col min="6635" max="6640" width="9.28515625" style="72" customWidth="1"/>
    <col min="6641" max="6886" width="9.140625" style="72"/>
    <col min="6887" max="6887" width="37.28515625" style="72" customWidth="1"/>
    <col min="6888" max="6890" width="9.140625" style="72"/>
    <col min="6891" max="6896" width="9.28515625" style="72" customWidth="1"/>
    <col min="6897" max="7142" width="9.140625" style="72"/>
    <col min="7143" max="7143" width="37.28515625" style="72" customWidth="1"/>
    <col min="7144" max="7146" width="9.140625" style="72"/>
    <col min="7147" max="7152" width="9.28515625" style="72" customWidth="1"/>
    <col min="7153" max="7398" width="9.140625" style="72"/>
    <col min="7399" max="7399" width="37.28515625" style="72" customWidth="1"/>
    <col min="7400" max="7402" width="9.140625" style="72"/>
    <col min="7403" max="7408" width="9.28515625" style="72" customWidth="1"/>
    <col min="7409" max="7654" width="9.140625" style="72"/>
    <col min="7655" max="7655" width="37.28515625" style="72" customWidth="1"/>
    <col min="7656" max="7658" width="9.140625" style="72"/>
    <col min="7659" max="7664" width="9.28515625" style="72" customWidth="1"/>
    <col min="7665" max="7910" width="9.140625" style="72"/>
    <col min="7911" max="7911" width="37.28515625" style="72" customWidth="1"/>
    <col min="7912" max="7914" width="9.140625" style="72"/>
    <col min="7915" max="7920" width="9.28515625" style="72" customWidth="1"/>
    <col min="7921" max="8166" width="9.140625" style="72"/>
    <col min="8167" max="8167" width="37.28515625" style="72" customWidth="1"/>
    <col min="8168" max="8170" width="9.140625" style="72"/>
    <col min="8171" max="8176" width="9.28515625" style="72" customWidth="1"/>
    <col min="8177" max="8422" width="9.140625" style="72"/>
    <col min="8423" max="8423" width="37.28515625" style="72" customWidth="1"/>
    <col min="8424" max="8426" width="9.140625" style="72"/>
    <col min="8427" max="8432" width="9.28515625" style="72" customWidth="1"/>
    <col min="8433" max="8678" width="9.140625" style="72"/>
    <col min="8679" max="8679" width="37.28515625" style="72" customWidth="1"/>
    <col min="8680" max="8682" width="9.140625" style="72"/>
    <col min="8683" max="8688" width="9.28515625" style="72" customWidth="1"/>
    <col min="8689" max="8934" width="9.140625" style="72"/>
    <col min="8935" max="8935" width="37.28515625" style="72" customWidth="1"/>
    <col min="8936" max="8938" width="9.140625" style="72"/>
    <col min="8939" max="8944" width="9.28515625" style="72" customWidth="1"/>
    <col min="8945" max="9190" width="9.140625" style="72"/>
    <col min="9191" max="9191" width="37.28515625" style="72" customWidth="1"/>
    <col min="9192" max="9194" width="9.140625" style="72"/>
    <col min="9195" max="9200" width="9.28515625" style="72" customWidth="1"/>
    <col min="9201" max="9446" width="9.140625" style="72"/>
    <col min="9447" max="9447" width="37.28515625" style="72" customWidth="1"/>
    <col min="9448" max="9450" width="9.140625" style="72"/>
    <col min="9451" max="9456" width="9.28515625" style="72" customWidth="1"/>
    <col min="9457" max="9702" width="9.140625" style="72"/>
    <col min="9703" max="9703" width="37.28515625" style="72" customWidth="1"/>
    <col min="9704" max="9706" width="9.140625" style="72"/>
    <col min="9707" max="9712" width="9.28515625" style="72" customWidth="1"/>
    <col min="9713" max="9958" width="9.140625" style="72"/>
    <col min="9959" max="9959" width="37.28515625" style="72" customWidth="1"/>
    <col min="9960" max="9962" width="9.140625" style="72"/>
    <col min="9963" max="9968" width="9.28515625" style="72" customWidth="1"/>
    <col min="9969" max="10214" width="9.140625" style="72"/>
    <col min="10215" max="10215" width="37.28515625" style="72" customWidth="1"/>
    <col min="10216" max="10218" width="9.140625" style="72"/>
    <col min="10219" max="10224" width="9.28515625" style="72" customWidth="1"/>
    <col min="10225" max="10470" width="9.140625" style="72"/>
    <col min="10471" max="10471" width="37.28515625" style="72" customWidth="1"/>
    <col min="10472" max="10474" width="9.140625" style="72"/>
    <col min="10475" max="10480" width="9.28515625" style="72" customWidth="1"/>
    <col min="10481" max="10726" width="9.140625" style="72"/>
    <col min="10727" max="10727" width="37.28515625" style="72" customWidth="1"/>
    <col min="10728" max="10730" width="9.140625" style="72"/>
    <col min="10731" max="10736" width="9.28515625" style="72" customWidth="1"/>
    <col min="10737" max="10982" width="9.140625" style="72"/>
    <col min="10983" max="10983" width="37.28515625" style="72" customWidth="1"/>
    <col min="10984" max="10986" width="9.140625" style="72"/>
    <col min="10987" max="10992" width="9.28515625" style="72" customWidth="1"/>
    <col min="10993" max="11238" width="9.140625" style="72"/>
    <col min="11239" max="11239" width="37.28515625" style="72" customWidth="1"/>
    <col min="11240" max="11242" width="9.140625" style="72"/>
    <col min="11243" max="11248" width="9.28515625" style="72" customWidth="1"/>
    <col min="11249" max="11494" width="9.140625" style="72"/>
    <col min="11495" max="11495" width="37.28515625" style="72" customWidth="1"/>
    <col min="11496" max="11498" width="9.140625" style="72"/>
    <col min="11499" max="11504" width="9.28515625" style="72" customWidth="1"/>
    <col min="11505" max="11750" width="9.140625" style="72"/>
    <col min="11751" max="11751" width="37.28515625" style="72" customWidth="1"/>
    <col min="11752" max="11754" width="9.140625" style="72"/>
    <col min="11755" max="11760" width="9.28515625" style="72" customWidth="1"/>
    <col min="11761" max="12006" width="9.140625" style="72"/>
    <col min="12007" max="12007" width="37.28515625" style="72" customWidth="1"/>
    <col min="12008" max="12010" width="9.140625" style="72"/>
    <col min="12011" max="12016" width="9.28515625" style="72" customWidth="1"/>
    <col min="12017" max="12262" width="9.140625" style="72"/>
    <col min="12263" max="12263" width="37.28515625" style="72" customWidth="1"/>
    <col min="12264" max="12266" width="9.140625" style="72"/>
    <col min="12267" max="12272" width="9.28515625" style="72" customWidth="1"/>
    <col min="12273" max="12518" width="9.140625" style="72"/>
    <col min="12519" max="12519" width="37.28515625" style="72" customWidth="1"/>
    <col min="12520" max="12522" width="9.140625" style="72"/>
    <col min="12523" max="12528" width="9.28515625" style="72" customWidth="1"/>
    <col min="12529" max="12774" width="9.140625" style="72"/>
    <col min="12775" max="12775" width="37.28515625" style="72" customWidth="1"/>
    <col min="12776" max="12778" width="9.140625" style="72"/>
    <col min="12779" max="12784" width="9.28515625" style="72" customWidth="1"/>
    <col min="12785" max="13030" width="9.140625" style="72"/>
    <col min="13031" max="13031" width="37.28515625" style="72" customWidth="1"/>
    <col min="13032" max="13034" width="9.140625" style="72"/>
    <col min="13035" max="13040" width="9.28515625" style="72" customWidth="1"/>
    <col min="13041" max="13286" width="9.140625" style="72"/>
    <col min="13287" max="13287" width="37.28515625" style="72" customWidth="1"/>
    <col min="13288" max="13290" width="9.140625" style="72"/>
    <col min="13291" max="13296" width="9.28515625" style="72" customWidth="1"/>
    <col min="13297" max="13542" width="9.140625" style="72"/>
    <col min="13543" max="13543" width="37.28515625" style="72" customWidth="1"/>
    <col min="13544" max="13546" width="9.140625" style="72"/>
    <col min="13547" max="13552" width="9.28515625" style="72" customWidth="1"/>
    <col min="13553" max="13798" width="9.140625" style="72"/>
    <col min="13799" max="13799" width="37.28515625" style="72" customWidth="1"/>
    <col min="13800" max="13802" width="9.140625" style="72"/>
    <col min="13803" max="13808" width="9.28515625" style="72" customWidth="1"/>
    <col min="13809" max="14054" width="9.140625" style="72"/>
    <col min="14055" max="14055" width="37.28515625" style="72" customWidth="1"/>
    <col min="14056" max="14058" width="9.140625" style="72"/>
    <col min="14059" max="14064" width="9.28515625" style="72" customWidth="1"/>
    <col min="14065" max="14310" width="9.140625" style="72"/>
    <col min="14311" max="14311" width="37.28515625" style="72" customWidth="1"/>
    <col min="14312" max="14314" width="9.140625" style="72"/>
    <col min="14315" max="14320" width="9.28515625" style="72" customWidth="1"/>
    <col min="14321" max="14566" width="9.140625" style="72"/>
    <col min="14567" max="14567" width="37.28515625" style="72" customWidth="1"/>
    <col min="14568" max="14570" width="9.140625" style="72"/>
    <col min="14571" max="14576" width="9.28515625" style="72" customWidth="1"/>
    <col min="14577" max="14822" width="9.140625" style="72"/>
    <col min="14823" max="14823" width="37.28515625" style="72" customWidth="1"/>
    <col min="14824" max="14826" width="9.140625" style="72"/>
    <col min="14827" max="14832" width="9.28515625" style="72" customWidth="1"/>
    <col min="14833" max="15078" width="9.140625" style="72"/>
    <col min="15079" max="15079" width="37.28515625" style="72" customWidth="1"/>
    <col min="15080" max="15082" width="9.140625" style="72"/>
    <col min="15083" max="15088" width="9.28515625" style="72" customWidth="1"/>
    <col min="15089" max="15334" width="9.140625" style="72"/>
    <col min="15335" max="15335" width="37.28515625" style="72" customWidth="1"/>
    <col min="15336" max="15338" width="9.140625" style="72"/>
    <col min="15339" max="15344" width="9.28515625" style="72" customWidth="1"/>
    <col min="15345" max="15590" width="9.140625" style="72"/>
    <col min="15591" max="15591" width="37.28515625" style="72" customWidth="1"/>
    <col min="15592" max="15594" width="9.140625" style="72"/>
    <col min="15595" max="15600" width="9.28515625" style="72" customWidth="1"/>
    <col min="15601" max="15846" width="9.140625" style="72"/>
    <col min="15847" max="15847" width="37.28515625" style="72" customWidth="1"/>
    <col min="15848" max="15850" width="9.140625" style="72"/>
    <col min="15851" max="15856" width="9.28515625" style="72" customWidth="1"/>
    <col min="15857" max="16102" width="9.140625" style="72"/>
    <col min="16103" max="16103" width="37.28515625" style="72" customWidth="1"/>
    <col min="16104" max="16106" width="9.140625" style="72"/>
    <col min="16107" max="16112" width="9.28515625" style="72" customWidth="1"/>
    <col min="16113" max="16384" width="9.140625" style="72"/>
  </cols>
  <sheetData>
    <row r="1" spans="1:10" ht="25.9" customHeight="1" x14ac:dyDescent="0.3">
      <c r="A1" s="351" t="s">
        <v>183</v>
      </c>
      <c r="B1" s="351"/>
      <c r="C1" s="351"/>
      <c r="D1" s="351"/>
      <c r="E1" s="351"/>
      <c r="F1" s="351"/>
      <c r="G1" s="351"/>
      <c r="H1" s="351"/>
    </row>
    <row r="2" spans="1:10" ht="15.75" customHeight="1" x14ac:dyDescent="0.3">
      <c r="A2" s="240"/>
      <c r="B2" s="241"/>
      <c r="C2" s="241"/>
      <c r="D2" s="241"/>
      <c r="E2" s="241"/>
      <c r="F2" s="241"/>
      <c r="G2" s="241"/>
      <c r="H2" s="241"/>
    </row>
    <row r="3" spans="1:10" ht="15.6" customHeight="1" x14ac:dyDescent="0.25">
      <c r="A3" s="243" t="s">
        <v>252</v>
      </c>
      <c r="B3" s="243" t="s">
        <v>255</v>
      </c>
      <c r="F3" s="72"/>
      <c r="G3" s="72"/>
      <c r="H3" s="72"/>
    </row>
    <row r="4" spans="1:10" ht="21" customHeight="1" x14ac:dyDescent="0.25">
      <c r="A4" s="445" t="s">
        <v>185</v>
      </c>
      <c r="B4" s="445" t="s">
        <v>186</v>
      </c>
      <c r="C4" s="359" t="s">
        <v>187</v>
      </c>
      <c r="D4" s="360"/>
      <c r="E4" s="363" t="s">
        <v>188</v>
      </c>
      <c r="F4" s="363"/>
      <c r="G4" s="363"/>
      <c r="H4" s="363"/>
      <c r="I4" s="363"/>
      <c r="J4" s="363"/>
    </row>
    <row r="5" spans="1:10" ht="42" customHeight="1" x14ac:dyDescent="0.25">
      <c r="A5" s="357"/>
      <c r="B5" s="357"/>
      <c r="C5" s="361"/>
      <c r="D5" s="362"/>
      <c r="E5" s="346" t="s">
        <v>189</v>
      </c>
      <c r="F5" s="346"/>
      <c r="G5" s="346" t="s">
        <v>190</v>
      </c>
      <c r="H5" s="346"/>
      <c r="I5" s="346" t="s">
        <v>191</v>
      </c>
      <c r="J5" s="346"/>
    </row>
    <row r="6" spans="1:10" ht="67.900000000000006" customHeight="1" thickBot="1" x14ac:dyDescent="0.3">
      <c r="A6" s="446"/>
      <c r="B6" s="358"/>
      <c r="C6" s="244" t="s">
        <v>90</v>
      </c>
      <c r="D6" s="244" t="s">
        <v>192</v>
      </c>
      <c r="E6" s="244" t="s">
        <v>90</v>
      </c>
      <c r="F6" s="244" t="s">
        <v>192</v>
      </c>
      <c r="G6" s="244" t="s">
        <v>90</v>
      </c>
      <c r="H6" s="244" t="s">
        <v>192</v>
      </c>
      <c r="I6" s="244" t="s">
        <v>90</v>
      </c>
      <c r="J6" s="244" t="s">
        <v>192</v>
      </c>
    </row>
    <row r="7" spans="1:10" ht="19.899999999999999" customHeight="1" x14ac:dyDescent="0.25">
      <c r="A7" s="439" t="s">
        <v>194</v>
      </c>
      <c r="B7" s="245" t="s">
        <v>195</v>
      </c>
      <c r="C7" s="249">
        <f>E7+G7+I7</f>
        <v>0</v>
      </c>
      <c r="D7" s="249">
        <f>F7+H7+J7</f>
        <v>0</v>
      </c>
      <c r="E7" s="249"/>
      <c r="F7" s="249"/>
      <c r="G7" s="249"/>
      <c r="H7" s="249"/>
      <c r="I7" s="249"/>
      <c r="J7" s="249"/>
    </row>
    <row r="8" spans="1:10" ht="19.899999999999999" customHeight="1" x14ac:dyDescent="0.25">
      <c r="A8" s="440"/>
      <c r="B8" s="245" t="s">
        <v>196</v>
      </c>
      <c r="C8" s="249">
        <f t="shared" ref="C8:D18" si="0">E8+G8+I8</f>
        <v>0</v>
      </c>
      <c r="D8" s="249">
        <f t="shared" si="0"/>
        <v>0</v>
      </c>
      <c r="E8" s="249"/>
      <c r="F8" s="249"/>
      <c r="G8" s="249"/>
      <c r="H8" s="249"/>
      <c r="I8" s="249"/>
      <c r="J8" s="249"/>
    </row>
    <row r="9" spans="1:10" ht="49.9" customHeight="1" x14ac:dyDescent="0.25">
      <c r="A9" s="441"/>
      <c r="B9" s="245" t="s">
        <v>197</v>
      </c>
      <c r="C9" s="249">
        <f t="shared" si="0"/>
        <v>0</v>
      </c>
      <c r="D9" s="249">
        <f t="shared" si="0"/>
        <v>0</v>
      </c>
      <c r="E9" s="249"/>
      <c r="F9" s="249"/>
      <c r="G9" s="249"/>
      <c r="H9" s="249"/>
      <c r="I9" s="249"/>
      <c r="J9" s="249"/>
    </row>
    <row r="10" spans="1:10" ht="19.899999999999999" customHeight="1" x14ac:dyDescent="0.25">
      <c r="A10" s="265" t="s">
        <v>198</v>
      </c>
      <c r="B10" s="245" t="s">
        <v>199</v>
      </c>
      <c r="C10" s="249">
        <f t="shared" si="0"/>
        <v>110</v>
      </c>
      <c r="D10" s="249">
        <f t="shared" si="0"/>
        <v>0</v>
      </c>
      <c r="E10" s="249"/>
      <c r="F10" s="249"/>
      <c r="G10" s="249"/>
      <c r="H10" s="249"/>
      <c r="I10" s="249">
        <v>110</v>
      </c>
      <c r="J10" s="249"/>
    </row>
    <row r="11" spans="1:10" ht="19.899999999999999" customHeight="1" x14ac:dyDescent="0.25">
      <c r="A11" s="265" t="s">
        <v>200</v>
      </c>
      <c r="B11" s="245" t="s">
        <v>201</v>
      </c>
      <c r="C11" s="249">
        <f t="shared" si="0"/>
        <v>220</v>
      </c>
      <c r="D11" s="249">
        <f t="shared" si="0"/>
        <v>220</v>
      </c>
      <c r="E11" s="249"/>
      <c r="F11" s="249"/>
      <c r="G11" s="249"/>
      <c r="H11" s="249"/>
      <c r="I11" s="249">
        <v>220</v>
      </c>
      <c r="J11" s="249">
        <v>220</v>
      </c>
    </row>
    <row r="12" spans="1:10" ht="19.899999999999999" customHeight="1" x14ac:dyDescent="0.25">
      <c r="A12" s="265" t="s">
        <v>202</v>
      </c>
      <c r="B12" s="245" t="s">
        <v>203</v>
      </c>
      <c r="C12" s="249">
        <f t="shared" si="0"/>
        <v>0</v>
      </c>
      <c r="D12" s="249">
        <f t="shared" si="0"/>
        <v>0</v>
      </c>
      <c r="E12" s="249"/>
      <c r="F12" s="249"/>
      <c r="G12" s="249"/>
      <c r="H12" s="249"/>
      <c r="I12" s="249"/>
      <c r="J12" s="249"/>
    </row>
    <row r="13" spans="1:10" ht="19.899999999999999" customHeight="1" x14ac:dyDescent="0.25">
      <c r="A13" s="266" t="s">
        <v>204</v>
      </c>
      <c r="B13" s="245" t="s">
        <v>205</v>
      </c>
      <c r="C13" s="249">
        <f t="shared" si="0"/>
        <v>0</v>
      </c>
      <c r="D13" s="249">
        <f t="shared" si="0"/>
        <v>0</v>
      </c>
      <c r="E13" s="249"/>
      <c r="F13" s="249"/>
      <c r="G13" s="249"/>
      <c r="H13" s="249"/>
      <c r="I13" s="249"/>
      <c r="J13" s="249"/>
    </row>
    <row r="14" spans="1:10" ht="16.149999999999999" customHeight="1" x14ac:dyDescent="0.25">
      <c r="A14" s="265" t="s">
        <v>206</v>
      </c>
      <c r="B14" s="245" t="s">
        <v>207</v>
      </c>
      <c r="C14" s="249">
        <f t="shared" si="0"/>
        <v>88</v>
      </c>
      <c r="D14" s="249">
        <f t="shared" si="0"/>
        <v>0</v>
      </c>
      <c r="E14" s="249"/>
      <c r="F14" s="249"/>
      <c r="G14" s="249"/>
      <c r="H14" s="249"/>
      <c r="I14" s="249">
        <v>88</v>
      </c>
      <c r="J14" s="249"/>
    </row>
    <row r="15" spans="1:10" ht="19.899999999999999" customHeight="1" x14ac:dyDescent="0.25">
      <c r="A15" s="265" t="s">
        <v>208</v>
      </c>
      <c r="B15" s="245" t="s">
        <v>209</v>
      </c>
      <c r="C15" s="249">
        <f t="shared" si="0"/>
        <v>0</v>
      </c>
      <c r="D15" s="249">
        <f t="shared" si="0"/>
        <v>0</v>
      </c>
      <c r="E15" s="249"/>
      <c r="F15" s="249"/>
      <c r="G15" s="249"/>
      <c r="H15" s="249"/>
      <c r="I15" s="249"/>
      <c r="J15" s="249"/>
    </row>
    <row r="16" spans="1:10" ht="19.899999999999999" customHeight="1" x14ac:dyDescent="0.25">
      <c r="A16" s="265" t="s">
        <v>210</v>
      </c>
      <c r="B16" s="245" t="s">
        <v>211</v>
      </c>
      <c r="C16" s="249">
        <f t="shared" si="0"/>
        <v>83</v>
      </c>
      <c r="D16" s="249">
        <f t="shared" si="0"/>
        <v>0</v>
      </c>
      <c r="E16" s="249"/>
      <c r="F16" s="249"/>
      <c r="G16" s="249"/>
      <c r="H16" s="249"/>
      <c r="I16" s="249">
        <v>83</v>
      </c>
      <c r="J16" s="249"/>
    </row>
    <row r="17" spans="1:10" ht="19.899999999999999" customHeight="1" x14ac:dyDescent="0.25">
      <c r="A17" s="265" t="s">
        <v>212</v>
      </c>
      <c r="B17" s="245" t="s">
        <v>213</v>
      </c>
      <c r="C17" s="249">
        <f t="shared" si="0"/>
        <v>0</v>
      </c>
      <c r="D17" s="249">
        <f t="shared" si="0"/>
        <v>0</v>
      </c>
      <c r="E17" s="249"/>
      <c r="F17" s="249"/>
      <c r="G17" s="249"/>
      <c r="H17" s="249"/>
      <c r="I17" s="249"/>
      <c r="J17" s="249"/>
    </row>
    <row r="18" spans="1:10" ht="19.899999999999999" customHeight="1" x14ac:dyDescent="0.25">
      <c r="A18" s="265" t="s">
        <v>214</v>
      </c>
      <c r="B18" s="245" t="s">
        <v>215</v>
      </c>
      <c r="C18" s="249">
        <f t="shared" si="0"/>
        <v>330</v>
      </c>
      <c r="D18" s="249">
        <f t="shared" si="0"/>
        <v>0</v>
      </c>
      <c r="E18" s="249"/>
      <c r="F18" s="249"/>
      <c r="G18" s="249"/>
      <c r="H18" s="249"/>
      <c r="I18" s="249">
        <v>330</v>
      </c>
      <c r="J18" s="249"/>
    </row>
    <row r="19" spans="1:10" ht="19.899999999999999" customHeight="1" x14ac:dyDescent="0.25">
      <c r="A19" s="265" t="s">
        <v>216</v>
      </c>
      <c r="B19" s="245"/>
      <c r="C19" s="249">
        <f t="shared" ref="C19" si="1">SUM(C20:C22)</f>
        <v>0</v>
      </c>
      <c r="D19" s="249"/>
      <c r="E19" s="249">
        <f t="shared" ref="E19:J19" si="2">SUM(E20:E22)</f>
        <v>0</v>
      </c>
      <c r="F19" s="249">
        <f t="shared" si="2"/>
        <v>0</v>
      </c>
      <c r="G19" s="249">
        <f t="shared" si="2"/>
        <v>0</v>
      </c>
      <c r="H19" s="249">
        <f t="shared" si="2"/>
        <v>0</v>
      </c>
      <c r="I19" s="249">
        <f t="shared" si="2"/>
        <v>0</v>
      </c>
      <c r="J19" s="249">
        <f t="shared" si="2"/>
        <v>0</v>
      </c>
    </row>
    <row r="20" spans="1:10" ht="19.899999999999999" customHeight="1" x14ac:dyDescent="0.25">
      <c r="A20" s="442" t="s">
        <v>217</v>
      </c>
      <c r="B20" s="250" t="s">
        <v>218</v>
      </c>
      <c r="C20" s="249">
        <f t="shared" ref="C20:D38" si="3">E20+G20+I20</f>
        <v>0</v>
      </c>
      <c r="D20" s="249">
        <f t="shared" si="3"/>
        <v>0</v>
      </c>
      <c r="E20" s="249"/>
      <c r="F20" s="249"/>
      <c r="G20" s="249"/>
      <c r="H20" s="249"/>
      <c r="I20" s="249"/>
      <c r="J20" s="249"/>
    </row>
    <row r="21" spans="1:10" ht="49.15" customHeight="1" x14ac:dyDescent="0.25">
      <c r="A21" s="440"/>
      <c r="B21" s="251" t="s">
        <v>219</v>
      </c>
      <c r="C21" s="249">
        <f t="shared" si="3"/>
        <v>0</v>
      </c>
      <c r="D21" s="249">
        <f t="shared" si="3"/>
        <v>0</v>
      </c>
      <c r="E21" s="249"/>
      <c r="F21" s="249"/>
      <c r="G21" s="249"/>
      <c r="H21" s="249"/>
      <c r="I21" s="249"/>
      <c r="J21" s="249"/>
    </row>
    <row r="22" spans="1:10" ht="32.450000000000003" customHeight="1" x14ac:dyDescent="0.25">
      <c r="A22" s="441"/>
      <c r="B22" s="251" t="s">
        <v>220</v>
      </c>
      <c r="C22" s="249">
        <f t="shared" si="3"/>
        <v>0</v>
      </c>
      <c r="D22" s="249">
        <f t="shared" si="3"/>
        <v>0</v>
      </c>
      <c r="E22" s="249"/>
      <c r="F22" s="249"/>
      <c r="G22" s="249"/>
      <c r="H22" s="249"/>
      <c r="I22" s="249"/>
      <c r="J22" s="249"/>
    </row>
    <row r="23" spans="1:10" ht="24" customHeight="1" x14ac:dyDescent="0.25">
      <c r="A23" s="265" t="s">
        <v>221</v>
      </c>
      <c r="B23" s="251" t="s">
        <v>222</v>
      </c>
      <c r="C23" s="249">
        <f t="shared" si="3"/>
        <v>245</v>
      </c>
      <c r="D23" s="249">
        <f t="shared" si="3"/>
        <v>0</v>
      </c>
      <c r="E23" s="249"/>
      <c r="F23" s="249"/>
      <c r="G23" s="249"/>
      <c r="H23" s="249"/>
      <c r="I23" s="249">
        <v>245</v>
      </c>
      <c r="J23" s="249"/>
    </row>
    <row r="24" spans="1:10" ht="19.899999999999999" customHeight="1" x14ac:dyDescent="0.25">
      <c r="A24" s="266" t="s">
        <v>223</v>
      </c>
      <c r="B24" s="245" t="s">
        <v>224</v>
      </c>
      <c r="C24" s="249">
        <f t="shared" si="3"/>
        <v>60</v>
      </c>
      <c r="D24" s="249">
        <f t="shared" si="3"/>
        <v>60</v>
      </c>
      <c r="E24" s="249"/>
      <c r="F24" s="249"/>
      <c r="G24" s="249"/>
      <c r="H24" s="249"/>
      <c r="I24" s="249">
        <v>60</v>
      </c>
      <c r="J24" s="249">
        <v>60</v>
      </c>
    </row>
    <row r="25" spans="1:10" ht="19.899999999999999" customHeight="1" x14ac:dyDescent="0.25">
      <c r="A25" s="265" t="s">
        <v>225</v>
      </c>
      <c r="B25" s="245" t="s">
        <v>226</v>
      </c>
      <c r="C25" s="249">
        <f t="shared" si="3"/>
        <v>0</v>
      </c>
      <c r="D25" s="249">
        <f t="shared" si="3"/>
        <v>0</v>
      </c>
      <c r="E25" s="249"/>
      <c r="F25" s="249"/>
      <c r="G25" s="249"/>
      <c r="H25" s="249"/>
      <c r="I25" s="249"/>
      <c r="J25" s="249"/>
    </row>
    <row r="26" spans="1:10" ht="19.899999999999999" customHeight="1" x14ac:dyDescent="0.25">
      <c r="A26" s="265" t="s">
        <v>227</v>
      </c>
      <c r="B26" s="245" t="s">
        <v>228</v>
      </c>
      <c r="C26" s="249">
        <f t="shared" si="3"/>
        <v>78</v>
      </c>
      <c r="D26" s="249">
        <f t="shared" si="3"/>
        <v>0</v>
      </c>
      <c r="E26" s="249"/>
      <c r="F26" s="249"/>
      <c r="G26" s="249"/>
      <c r="H26" s="249"/>
      <c r="I26" s="249">
        <v>78</v>
      </c>
      <c r="J26" s="249"/>
    </row>
    <row r="27" spans="1:10" ht="19.899999999999999" customHeight="1" x14ac:dyDescent="0.25">
      <c r="A27" s="265" t="s">
        <v>229</v>
      </c>
      <c r="B27" s="245" t="s">
        <v>230</v>
      </c>
      <c r="C27" s="249">
        <f t="shared" si="3"/>
        <v>0</v>
      </c>
      <c r="D27" s="249">
        <f t="shared" si="3"/>
        <v>0</v>
      </c>
      <c r="E27" s="249"/>
      <c r="F27" s="249"/>
      <c r="G27" s="249"/>
      <c r="H27" s="249"/>
      <c r="I27" s="249"/>
      <c r="J27" s="264"/>
    </row>
    <row r="28" spans="1:10" ht="19.899999999999999" customHeight="1" x14ac:dyDescent="0.25">
      <c r="A28" s="265" t="s">
        <v>231</v>
      </c>
      <c r="B28" s="245" t="s">
        <v>232</v>
      </c>
      <c r="C28" s="249">
        <f t="shared" si="3"/>
        <v>0</v>
      </c>
      <c r="D28" s="249">
        <f t="shared" si="3"/>
        <v>0</v>
      </c>
      <c r="E28" s="249"/>
      <c r="F28" s="249"/>
      <c r="G28" s="249"/>
      <c r="H28" s="249"/>
      <c r="I28" s="249"/>
      <c r="J28" s="249"/>
    </row>
    <row r="29" spans="1:10" ht="19.899999999999999" customHeight="1" x14ac:dyDescent="0.25">
      <c r="A29" s="267" t="s">
        <v>233</v>
      </c>
      <c r="B29" s="245" t="s">
        <v>234</v>
      </c>
      <c r="C29" s="249">
        <f t="shared" si="3"/>
        <v>0</v>
      </c>
      <c r="D29" s="249">
        <f t="shared" si="3"/>
        <v>0</v>
      </c>
      <c r="E29" s="249"/>
      <c r="F29" s="249"/>
      <c r="G29" s="249"/>
      <c r="H29" s="249"/>
      <c r="I29" s="249"/>
      <c r="J29" s="249"/>
    </row>
    <row r="30" spans="1:10" ht="19.899999999999999" customHeight="1" x14ac:dyDescent="0.25">
      <c r="A30" s="265" t="s">
        <v>235</v>
      </c>
      <c r="B30" s="245" t="s">
        <v>236</v>
      </c>
      <c r="C30" s="249">
        <f t="shared" si="3"/>
        <v>827</v>
      </c>
      <c r="D30" s="249">
        <f t="shared" si="3"/>
        <v>0</v>
      </c>
      <c r="E30" s="249"/>
      <c r="F30" s="249"/>
      <c r="G30" s="249"/>
      <c r="H30" s="249"/>
      <c r="I30" s="249">
        <f>783+44</f>
        <v>827</v>
      </c>
      <c r="J30" s="249"/>
    </row>
    <row r="31" spans="1:10" ht="19.899999999999999" customHeight="1" x14ac:dyDescent="0.25">
      <c r="A31" s="253" t="s">
        <v>237</v>
      </c>
      <c r="B31" s="254" t="s">
        <v>238</v>
      </c>
      <c r="C31" s="249">
        <f t="shared" si="3"/>
        <v>0</v>
      </c>
      <c r="D31" s="249">
        <f t="shared" si="3"/>
        <v>0</v>
      </c>
      <c r="E31" s="249"/>
      <c r="F31" s="249"/>
      <c r="G31" s="249"/>
      <c r="H31" s="249"/>
      <c r="I31" s="249"/>
      <c r="J31" s="249"/>
    </row>
    <row r="32" spans="1:10" ht="19.899999999999999" customHeight="1" x14ac:dyDescent="0.25">
      <c r="A32" s="265" t="s">
        <v>239</v>
      </c>
      <c r="B32" s="245" t="s">
        <v>240</v>
      </c>
      <c r="C32" s="249">
        <f t="shared" si="3"/>
        <v>0</v>
      </c>
      <c r="D32" s="249">
        <f t="shared" si="3"/>
        <v>0</v>
      </c>
      <c r="E32" s="249"/>
      <c r="F32" s="249"/>
      <c r="G32" s="249"/>
      <c r="H32" s="249"/>
      <c r="I32" s="249"/>
      <c r="J32" s="249"/>
    </row>
    <row r="33" spans="1:10" ht="19.899999999999999" customHeight="1" x14ac:dyDescent="0.25">
      <c r="A33" s="443" t="s">
        <v>241</v>
      </c>
      <c r="B33" s="245" t="s">
        <v>242</v>
      </c>
      <c r="C33" s="249">
        <f t="shared" si="3"/>
        <v>0</v>
      </c>
      <c r="D33" s="249">
        <f t="shared" si="3"/>
        <v>0</v>
      </c>
      <c r="E33" s="249"/>
      <c r="F33" s="249"/>
      <c r="G33" s="249"/>
      <c r="H33" s="249"/>
      <c r="I33" s="249"/>
      <c r="J33" s="249"/>
    </row>
    <row r="34" spans="1:10" ht="19.899999999999999" customHeight="1" x14ac:dyDescent="0.25">
      <c r="A34" s="444"/>
      <c r="B34" s="245" t="s">
        <v>243</v>
      </c>
      <c r="C34" s="249">
        <f t="shared" si="3"/>
        <v>0</v>
      </c>
      <c r="D34" s="249">
        <f t="shared" si="3"/>
        <v>0</v>
      </c>
      <c r="E34" s="249"/>
      <c r="F34" s="249"/>
      <c r="G34" s="249"/>
      <c r="H34" s="249"/>
      <c r="I34" s="249"/>
      <c r="J34" s="249"/>
    </row>
    <row r="35" spans="1:10" ht="19.899999999999999" customHeight="1" x14ac:dyDescent="0.25">
      <c r="A35" s="267" t="s">
        <v>244</v>
      </c>
      <c r="B35" s="245" t="s">
        <v>245</v>
      </c>
      <c r="C35" s="249">
        <f t="shared" si="3"/>
        <v>0</v>
      </c>
      <c r="D35" s="249">
        <f t="shared" si="3"/>
        <v>0</v>
      </c>
      <c r="E35" s="249"/>
      <c r="F35" s="249"/>
      <c r="G35" s="249"/>
      <c r="H35" s="249"/>
      <c r="I35" s="249"/>
      <c r="J35" s="249"/>
    </row>
    <row r="36" spans="1:10" ht="19.899999999999999" customHeight="1" x14ac:dyDescent="0.25">
      <c r="A36" s="267" t="s">
        <v>246</v>
      </c>
      <c r="B36" s="245" t="s">
        <v>247</v>
      </c>
      <c r="C36" s="249">
        <f t="shared" si="3"/>
        <v>0</v>
      </c>
      <c r="D36" s="249">
        <f t="shared" si="3"/>
        <v>0</v>
      </c>
      <c r="E36" s="249"/>
      <c r="F36" s="249"/>
      <c r="G36" s="249"/>
      <c r="H36" s="249"/>
      <c r="I36" s="249"/>
      <c r="J36" s="249"/>
    </row>
    <row r="37" spans="1:10" ht="19.899999999999999" customHeight="1" x14ac:dyDescent="0.25">
      <c r="A37" s="265" t="s">
        <v>248</v>
      </c>
      <c r="B37" s="245" t="s">
        <v>249</v>
      </c>
      <c r="C37" s="249">
        <f t="shared" si="3"/>
        <v>0</v>
      </c>
      <c r="D37" s="249">
        <f t="shared" si="3"/>
        <v>0</v>
      </c>
      <c r="E37" s="249"/>
      <c r="F37" s="249"/>
      <c r="G37" s="249"/>
      <c r="H37" s="249"/>
      <c r="I37" s="249"/>
      <c r="J37" s="249"/>
    </row>
    <row r="38" spans="1:10" ht="19.899999999999999" customHeight="1" x14ac:dyDescent="0.25">
      <c r="A38" s="265" t="s">
        <v>250</v>
      </c>
      <c r="B38" s="245" t="s">
        <v>251</v>
      </c>
      <c r="C38" s="249">
        <f t="shared" si="3"/>
        <v>0</v>
      </c>
      <c r="D38" s="249">
        <f t="shared" si="3"/>
        <v>0</v>
      </c>
      <c r="E38" s="249"/>
      <c r="F38" s="249"/>
      <c r="G38" s="249"/>
      <c r="H38" s="249"/>
      <c r="I38" s="249"/>
      <c r="J38" s="249"/>
    </row>
    <row r="39" spans="1:10" s="258" customFormat="1" ht="31.9" customHeight="1" x14ac:dyDescent="0.2">
      <c r="A39" s="268" t="s">
        <v>157</v>
      </c>
      <c r="B39" s="269"/>
      <c r="C39" s="244">
        <f t="shared" ref="C39" si="4">SUM(C7:C19)+SUM(C23:C38)</f>
        <v>2041</v>
      </c>
      <c r="D39" s="244">
        <f>SUM(D7:D19)+SUM(D23:D38)</f>
        <v>280</v>
      </c>
      <c r="E39" s="244">
        <f t="shared" ref="E39:J39" si="5">SUM(E7:E19)+SUM(E23:E38)</f>
        <v>0</v>
      </c>
      <c r="F39" s="244">
        <f t="shared" si="5"/>
        <v>0</v>
      </c>
      <c r="G39" s="244">
        <f t="shared" si="5"/>
        <v>0</v>
      </c>
      <c r="H39" s="270">
        <f t="shared" si="5"/>
        <v>0</v>
      </c>
      <c r="I39" s="270">
        <f t="shared" si="5"/>
        <v>2041</v>
      </c>
      <c r="J39" s="244">
        <f t="shared" si="5"/>
        <v>280</v>
      </c>
    </row>
  </sheetData>
  <mergeCells count="11"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59055118110236227" bottom="0.23622047244094491" header="0.31496062992125984" footer="0.31496062992125984"/>
  <pageSetup paperSize="9" scale="4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72"/>
  <sheetViews>
    <sheetView tabSelected="1" view="pageBreakPreview" zoomScale="79" zoomScaleNormal="80" zoomScaleSheetLayoutView="79" workbookViewId="0">
      <pane xSplit="1" ySplit="5" topLeftCell="B54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ColWidth="8.85546875" defaultRowHeight="15" x14ac:dyDescent="0.25"/>
  <cols>
    <col min="1" max="1" width="49.42578125" style="107" customWidth="1"/>
    <col min="2" max="2" width="10.7109375" style="152" customWidth="1"/>
    <col min="3" max="3" width="24.42578125" style="152" customWidth="1"/>
    <col min="4" max="4" width="21.5703125" style="152" customWidth="1"/>
    <col min="5" max="5" width="16.5703125" style="152" customWidth="1"/>
    <col min="6" max="6" width="16.42578125" style="107" customWidth="1"/>
    <col min="7" max="7" width="16.140625" style="107" customWidth="1"/>
    <col min="8" max="8" width="14" style="107" customWidth="1"/>
    <col min="9" max="242" width="8.85546875" style="107"/>
    <col min="243" max="243" width="34" style="107" customWidth="1"/>
    <col min="244" max="244" width="11.28515625" style="107" customWidth="1"/>
    <col min="245" max="245" width="11" style="107" customWidth="1"/>
    <col min="246" max="252" width="8.85546875" style="107"/>
    <col min="253" max="254" width="10.7109375" style="107" customWidth="1"/>
    <col min="255" max="255" width="8.85546875" style="107"/>
    <col min="256" max="256" width="11.5703125" style="107" customWidth="1"/>
    <col min="257" max="257" width="13.7109375" style="107" customWidth="1"/>
    <col min="258" max="261" width="9.28515625" style="107" customWidth="1"/>
    <col min="262" max="498" width="8.85546875" style="107"/>
    <col min="499" max="499" width="34" style="107" customWidth="1"/>
    <col min="500" max="500" width="11.28515625" style="107" customWidth="1"/>
    <col min="501" max="501" width="11" style="107" customWidth="1"/>
    <col min="502" max="508" width="8.85546875" style="107"/>
    <col min="509" max="510" width="10.7109375" style="107" customWidth="1"/>
    <col min="511" max="511" width="8.85546875" style="107"/>
    <col min="512" max="512" width="11.5703125" style="107" customWidth="1"/>
    <col min="513" max="513" width="13.7109375" style="107" customWidth="1"/>
    <col min="514" max="517" width="9.28515625" style="107" customWidth="1"/>
    <col min="518" max="754" width="8.85546875" style="107"/>
    <col min="755" max="755" width="34" style="107" customWidth="1"/>
    <col min="756" max="756" width="11.28515625" style="107" customWidth="1"/>
    <col min="757" max="757" width="11" style="107" customWidth="1"/>
    <col min="758" max="764" width="8.85546875" style="107"/>
    <col min="765" max="766" width="10.7109375" style="107" customWidth="1"/>
    <col min="767" max="767" width="8.85546875" style="107"/>
    <col min="768" max="768" width="11.5703125" style="107" customWidth="1"/>
    <col min="769" max="769" width="13.7109375" style="107" customWidth="1"/>
    <col min="770" max="773" width="9.28515625" style="107" customWidth="1"/>
    <col min="774" max="1010" width="8.85546875" style="107"/>
    <col min="1011" max="1011" width="34" style="107" customWidth="1"/>
    <col min="1012" max="1012" width="11.28515625" style="107" customWidth="1"/>
    <col min="1013" max="1013" width="11" style="107" customWidth="1"/>
    <col min="1014" max="1020" width="8.85546875" style="107"/>
    <col min="1021" max="1022" width="10.7109375" style="107" customWidth="1"/>
    <col min="1023" max="1023" width="8.85546875" style="107"/>
    <col min="1024" max="1024" width="11.5703125" style="107" customWidth="1"/>
    <col min="1025" max="1025" width="13.7109375" style="107" customWidth="1"/>
    <col min="1026" max="1029" width="9.28515625" style="107" customWidth="1"/>
    <col min="1030" max="1266" width="8.85546875" style="107"/>
    <col min="1267" max="1267" width="34" style="107" customWidth="1"/>
    <col min="1268" max="1268" width="11.28515625" style="107" customWidth="1"/>
    <col min="1269" max="1269" width="11" style="107" customWidth="1"/>
    <col min="1270" max="1276" width="8.85546875" style="107"/>
    <col min="1277" max="1278" width="10.7109375" style="107" customWidth="1"/>
    <col min="1279" max="1279" width="8.85546875" style="107"/>
    <col min="1280" max="1280" width="11.5703125" style="107" customWidth="1"/>
    <col min="1281" max="1281" width="13.7109375" style="107" customWidth="1"/>
    <col min="1282" max="1285" width="9.28515625" style="107" customWidth="1"/>
    <col min="1286" max="1522" width="8.85546875" style="107"/>
    <col min="1523" max="1523" width="34" style="107" customWidth="1"/>
    <col min="1524" max="1524" width="11.28515625" style="107" customWidth="1"/>
    <col min="1525" max="1525" width="11" style="107" customWidth="1"/>
    <col min="1526" max="1532" width="8.85546875" style="107"/>
    <col min="1533" max="1534" width="10.7109375" style="107" customWidth="1"/>
    <col min="1535" max="1535" width="8.85546875" style="107"/>
    <col min="1536" max="1536" width="11.5703125" style="107" customWidth="1"/>
    <col min="1537" max="1537" width="13.7109375" style="107" customWidth="1"/>
    <col min="1538" max="1541" width="9.28515625" style="107" customWidth="1"/>
    <col min="1542" max="1778" width="8.85546875" style="107"/>
    <col min="1779" max="1779" width="34" style="107" customWidth="1"/>
    <col min="1780" max="1780" width="11.28515625" style="107" customWidth="1"/>
    <col min="1781" max="1781" width="11" style="107" customWidth="1"/>
    <col min="1782" max="1788" width="8.85546875" style="107"/>
    <col min="1789" max="1790" width="10.7109375" style="107" customWidth="1"/>
    <col min="1791" max="1791" width="8.85546875" style="107"/>
    <col min="1792" max="1792" width="11.5703125" style="107" customWidth="1"/>
    <col min="1793" max="1793" width="13.7109375" style="107" customWidth="1"/>
    <col min="1794" max="1797" width="9.28515625" style="107" customWidth="1"/>
    <col min="1798" max="2034" width="8.85546875" style="107"/>
    <col min="2035" max="2035" width="34" style="107" customWidth="1"/>
    <col min="2036" max="2036" width="11.28515625" style="107" customWidth="1"/>
    <col min="2037" max="2037" width="11" style="107" customWidth="1"/>
    <col min="2038" max="2044" width="8.85546875" style="107"/>
    <col min="2045" max="2046" width="10.7109375" style="107" customWidth="1"/>
    <col min="2047" max="2047" width="8.85546875" style="107"/>
    <col min="2048" max="2048" width="11.5703125" style="107" customWidth="1"/>
    <col min="2049" max="2049" width="13.7109375" style="107" customWidth="1"/>
    <col min="2050" max="2053" width="9.28515625" style="107" customWidth="1"/>
    <col min="2054" max="2290" width="8.85546875" style="107"/>
    <col min="2291" max="2291" width="34" style="107" customWidth="1"/>
    <col min="2292" max="2292" width="11.28515625" style="107" customWidth="1"/>
    <col min="2293" max="2293" width="11" style="107" customWidth="1"/>
    <col min="2294" max="2300" width="8.85546875" style="107"/>
    <col min="2301" max="2302" width="10.7109375" style="107" customWidth="1"/>
    <col min="2303" max="2303" width="8.85546875" style="107"/>
    <col min="2304" max="2304" width="11.5703125" style="107" customWidth="1"/>
    <col min="2305" max="2305" width="13.7109375" style="107" customWidth="1"/>
    <col min="2306" max="2309" width="9.28515625" style="107" customWidth="1"/>
    <col min="2310" max="2546" width="8.85546875" style="107"/>
    <col min="2547" max="2547" width="34" style="107" customWidth="1"/>
    <col min="2548" max="2548" width="11.28515625" style="107" customWidth="1"/>
    <col min="2549" max="2549" width="11" style="107" customWidth="1"/>
    <col min="2550" max="2556" width="8.85546875" style="107"/>
    <col min="2557" max="2558" width="10.7109375" style="107" customWidth="1"/>
    <col min="2559" max="2559" width="8.85546875" style="107"/>
    <col min="2560" max="2560" width="11.5703125" style="107" customWidth="1"/>
    <col min="2561" max="2561" width="13.7109375" style="107" customWidth="1"/>
    <col min="2562" max="2565" width="9.28515625" style="107" customWidth="1"/>
    <col min="2566" max="2802" width="8.85546875" style="107"/>
    <col min="2803" max="2803" width="34" style="107" customWidth="1"/>
    <col min="2804" max="2804" width="11.28515625" style="107" customWidth="1"/>
    <col min="2805" max="2805" width="11" style="107" customWidth="1"/>
    <col min="2806" max="2812" width="8.85546875" style="107"/>
    <col min="2813" max="2814" width="10.7109375" style="107" customWidth="1"/>
    <col min="2815" max="2815" width="8.85546875" style="107"/>
    <col min="2816" max="2816" width="11.5703125" style="107" customWidth="1"/>
    <col min="2817" max="2817" width="13.7109375" style="107" customWidth="1"/>
    <col min="2818" max="2821" width="9.28515625" style="107" customWidth="1"/>
    <col min="2822" max="3058" width="8.85546875" style="107"/>
    <col min="3059" max="3059" width="34" style="107" customWidth="1"/>
    <col min="3060" max="3060" width="11.28515625" style="107" customWidth="1"/>
    <col min="3061" max="3061" width="11" style="107" customWidth="1"/>
    <col min="3062" max="3068" width="8.85546875" style="107"/>
    <col min="3069" max="3070" width="10.7109375" style="107" customWidth="1"/>
    <col min="3071" max="3071" width="8.85546875" style="107"/>
    <col min="3072" max="3072" width="11.5703125" style="107" customWidth="1"/>
    <col min="3073" max="3073" width="13.7109375" style="107" customWidth="1"/>
    <col min="3074" max="3077" width="9.28515625" style="107" customWidth="1"/>
    <col min="3078" max="3314" width="8.85546875" style="107"/>
    <col min="3315" max="3315" width="34" style="107" customWidth="1"/>
    <col min="3316" max="3316" width="11.28515625" style="107" customWidth="1"/>
    <col min="3317" max="3317" width="11" style="107" customWidth="1"/>
    <col min="3318" max="3324" width="8.85546875" style="107"/>
    <col min="3325" max="3326" width="10.7109375" style="107" customWidth="1"/>
    <col min="3327" max="3327" width="8.85546875" style="107"/>
    <col min="3328" max="3328" width="11.5703125" style="107" customWidth="1"/>
    <col min="3329" max="3329" width="13.7109375" style="107" customWidth="1"/>
    <col min="3330" max="3333" width="9.28515625" style="107" customWidth="1"/>
    <col min="3334" max="3570" width="8.85546875" style="107"/>
    <col min="3571" max="3571" width="34" style="107" customWidth="1"/>
    <col min="3572" max="3572" width="11.28515625" style="107" customWidth="1"/>
    <col min="3573" max="3573" width="11" style="107" customWidth="1"/>
    <col min="3574" max="3580" width="8.85546875" style="107"/>
    <col min="3581" max="3582" width="10.7109375" style="107" customWidth="1"/>
    <col min="3583" max="3583" width="8.85546875" style="107"/>
    <col min="3584" max="3584" width="11.5703125" style="107" customWidth="1"/>
    <col min="3585" max="3585" width="13.7109375" style="107" customWidth="1"/>
    <col min="3586" max="3589" width="9.28515625" style="107" customWidth="1"/>
    <col min="3590" max="3826" width="8.85546875" style="107"/>
    <col min="3827" max="3827" width="34" style="107" customWidth="1"/>
    <col min="3828" max="3828" width="11.28515625" style="107" customWidth="1"/>
    <col min="3829" max="3829" width="11" style="107" customWidth="1"/>
    <col min="3830" max="3836" width="8.85546875" style="107"/>
    <col min="3837" max="3838" width="10.7109375" style="107" customWidth="1"/>
    <col min="3839" max="3839" width="8.85546875" style="107"/>
    <col min="3840" max="3840" width="11.5703125" style="107" customWidth="1"/>
    <col min="3841" max="3841" width="13.7109375" style="107" customWidth="1"/>
    <col min="3842" max="3845" width="9.28515625" style="107" customWidth="1"/>
    <col min="3846" max="4082" width="8.85546875" style="107"/>
    <col min="4083" max="4083" width="34" style="107" customWidth="1"/>
    <col min="4084" max="4084" width="11.28515625" style="107" customWidth="1"/>
    <col min="4085" max="4085" width="11" style="107" customWidth="1"/>
    <col min="4086" max="4092" width="8.85546875" style="107"/>
    <col min="4093" max="4094" width="10.7109375" style="107" customWidth="1"/>
    <col min="4095" max="4095" width="8.85546875" style="107"/>
    <col min="4096" max="4096" width="11.5703125" style="107" customWidth="1"/>
    <col min="4097" max="4097" width="13.7109375" style="107" customWidth="1"/>
    <col min="4098" max="4101" width="9.28515625" style="107" customWidth="1"/>
    <col min="4102" max="4338" width="8.85546875" style="107"/>
    <col min="4339" max="4339" width="34" style="107" customWidth="1"/>
    <col min="4340" max="4340" width="11.28515625" style="107" customWidth="1"/>
    <col min="4341" max="4341" width="11" style="107" customWidth="1"/>
    <col min="4342" max="4348" width="8.85546875" style="107"/>
    <col min="4349" max="4350" width="10.7109375" style="107" customWidth="1"/>
    <col min="4351" max="4351" width="8.85546875" style="107"/>
    <col min="4352" max="4352" width="11.5703125" style="107" customWidth="1"/>
    <col min="4353" max="4353" width="13.7109375" style="107" customWidth="1"/>
    <col min="4354" max="4357" width="9.28515625" style="107" customWidth="1"/>
    <col min="4358" max="4594" width="8.85546875" style="107"/>
    <col min="4595" max="4595" width="34" style="107" customWidth="1"/>
    <col min="4596" max="4596" width="11.28515625" style="107" customWidth="1"/>
    <col min="4597" max="4597" width="11" style="107" customWidth="1"/>
    <col min="4598" max="4604" width="8.85546875" style="107"/>
    <col min="4605" max="4606" width="10.7109375" style="107" customWidth="1"/>
    <col min="4607" max="4607" width="8.85546875" style="107"/>
    <col min="4608" max="4608" width="11.5703125" style="107" customWidth="1"/>
    <col min="4609" max="4609" width="13.7109375" style="107" customWidth="1"/>
    <col min="4610" max="4613" width="9.28515625" style="107" customWidth="1"/>
    <col min="4614" max="4850" width="8.85546875" style="107"/>
    <col min="4851" max="4851" width="34" style="107" customWidth="1"/>
    <col min="4852" max="4852" width="11.28515625" style="107" customWidth="1"/>
    <col min="4853" max="4853" width="11" style="107" customWidth="1"/>
    <col min="4854" max="4860" width="8.85546875" style="107"/>
    <col min="4861" max="4862" width="10.7109375" style="107" customWidth="1"/>
    <col min="4863" max="4863" width="8.85546875" style="107"/>
    <col min="4864" max="4864" width="11.5703125" style="107" customWidth="1"/>
    <col min="4865" max="4865" width="13.7109375" style="107" customWidth="1"/>
    <col min="4866" max="4869" width="9.28515625" style="107" customWidth="1"/>
    <col min="4870" max="5106" width="8.85546875" style="107"/>
    <col min="5107" max="5107" width="34" style="107" customWidth="1"/>
    <col min="5108" max="5108" width="11.28515625" style="107" customWidth="1"/>
    <col min="5109" max="5109" width="11" style="107" customWidth="1"/>
    <col min="5110" max="5116" width="8.85546875" style="107"/>
    <col min="5117" max="5118" width="10.7109375" style="107" customWidth="1"/>
    <col min="5119" max="5119" width="8.85546875" style="107"/>
    <col min="5120" max="5120" width="11.5703125" style="107" customWidth="1"/>
    <col min="5121" max="5121" width="13.7109375" style="107" customWidth="1"/>
    <col min="5122" max="5125" width="9.28515625" style="107" customWidth="1"/>
    <col min="5126" max="5362" width="8.85546875" style="107"/>
    <col min="5363" max="5363" width="34" style="107" customWidth="1"/>
    <col min="5364" max="5364" width="11.28515625" style="107" customWidth="1"/>
    <col min="5365" max="5365" width="11" style="107" customWidth="1"/>
    <col min="5366" max="5372" width="8.85546875" style="107"/>
    <col min="5373" max="5374" width="10.7109375" style="107" customWidth="1"/>
    <col min="5375" max="5375" width="8.85546875" style="107"/>
    <col min="5376" max="5376" width="11.5703125" style="107" customWidth="1"/>
    <col min="5377" max="5377" width="13.7109375" style="107" customWidth="1"/>
    <col min="5378" max="5381" width="9.28515625" style="107" customWidth="1"/>
    <col min="5382" max="5618" width="8.85546875" style="107"/>
    <col min="5619" max="5619" width="34" style="107" customWidth="1"/>
    <col min="5620" max="5620" width="11.28515625" style="107" customWidth="1"/>
    <col min="5621" max="5621" width="11" style="107" customWidth="1"/>
    <col min="5622" max="5628" width="8.85546875" style="107"/>
    <col min="5629" max="5630" width="10.7109375" style="107" customWidth="1"/>
    <col min="5631" max="5631" width="8.85546875" style="107"/>
    <col min="5632" max="5632" width="11.5703125" style="107" customWidth="1"/>
    <col min="5633" max="5633" width="13.7109375" style="107" customWidth="1"/>
    <col min="5634" max="5637" width="9.28515625" style="107" customWidth="1"/>
    <col min="5638" max="5874" width="8.85546875" style="107"/>
    <col min="5875" max="5875" width="34" style="107" customWidth="1"/>
    <col min="5876" max="5876" width="11.28515625" style="107" customWidth="1"/>
    <col min="5877" max="5877" width="11" style="107" customWidth="1"/>
    <col min="5878" max="5884" width="8.85546875" style="107"/>
    <col min="5885" max="5886" width="10.7109375" style="107" customWidth="1"/>
    <col min="5887" max="5887" width="8.85546875" style="107"/>
    <col min="5888" max="5888" width="11.5703125" style="107" customWidth="1"/>
    <col min="5889" max="5889" width="13.7109375" style="107" customWidth="1"/>
    <col min="5890" max="5893" width="9.28515625" style="107" customWidth="1"/>
    <col min="5894" max="6130" width="8.85546875" style="107"/>
    <col min="6131" max="6131" width="34" style="107" customWidth="1"/>
    <col min="6132" max="6132" width="11.28515625" style="107" customWidth="1"/>
    <col min="6133" max="6133" width="11" style="107" customWidth="1"/>
    <col min="6134" max="6140" width="8.85546875" style="107"/>
    <col min="6141" max="6142" width="10.7109375" style="107" customWidth="1"/>
    <col min="6143" max="6143" width="8.85546875" style="107"/>
    <col min="6144" max="6144" width="11.5703125" style="107" customWidth="1"/>
    <col min="6145" max="6145" width="13.7109375" style="107" customWidth="1"/>
    <col min="6146" max="6149" width="9.28515625" style="107" customWidth="1"/>
    <col min="6150" max="6386" width="8.85546875" style="107"/>
    <col min="6387" max="6387" width="34" style="107" customWidth="1"/>
    <col min="6388" max="6388" width="11.28515625" style="107" customWidth="1"/>
    <col min="6389" max="6389" width="11" style="107" customWidth="1"/>
    <col min="6390" max="6396" width="8.85546875" style="107"/>
    <col min="6397" max="6398" width="10.7109375" style="107" customWidth="1"/>
    <col min="6399" max="6399" width="8.85546875" style="107"/>
    <col min="6400" max="6400" width="11.5703125" style="107" customWidth="1"/>
    <col min="6401" max="6401" width="13.7109375" style="107" customWidth="1"/>
    <col min="6402" max="6405" width="9.28515625" style="107" customWidth="1"/>
    <col min="6406" max="6642" width="8.85546875" style="107"/>
    <col min="6643" max="6643" width="34" style="107" customWidth="1"/>
    <col min="6644" max="6644" width="11.28515625" style="107" customWidth="1"/>
    <col min="6645" max="6645" width="11" style="107" customWidth="1"/>
    <col min="6646" max="6652" width="8.85546875" style="107"/>
    <col min="6653" max="6654" width="10.7109375" style="107" customWidth="1"/>
    <col min="6655" max="6655" width="8.85546875" style="107"/>
    <col min="6656" max="6656" width="11.5703125" style="107" customWidth="1"/>
    <col min="6657" max="6657" width="13.7109375" style="107" customWidth="1"/>
    <col min="6658" max="6661" width="9.28515625" style="107" customWidth="1"/>
    <col min="6662" max="6898" width="8.85546875" style="107"/>
    <col min="6899" max="6899" width="34" style="107" customWidth="1"/>
    <col min="6900" max="6900" width="11.28515625" style="107" customWidth="1"/>
    <col min="6901" max="6901" width="11" style="107" customWidth="1"/>
    <col min="6902" max="6908" width="8.85546875" style="107"/>
    <col min="6909" max="6910" width="10.7109375" style="107" customWidth="1"/>
    <col min="6911" max="6911" width="8.85546875" style="107"/>
    <col min="6912" max="6912" width="11.5703125" style="107" customWidth="1"/>
    <col min="6913" max="6913" width="13.7109375" style="107" customWidth="1"/>
    <col min="6914" max="6917" width="9.28515625" style="107" customWidth="1"/>
    <col min="6918" max="7154" width="8.85546875" style="107"/>
    <col min="7155" max="7155" width="34" style="107" customWidth="1"/>
    <col min="7156" max="7156" width="11.28515625" style="107" customWidth="1"/>
    <col min="7157" max="7157" width="11" style="107" customWidth="1"/>
    <col min="7158" max="7164" width="8.85546875" style="107"/>
    <col min="7165" max="7166" width="10.7109375" style="107" customWidth="1"/>
    <col min="7167" max="7167" width="8.85546875" style="107"/>
    <col min="7168" max="7168" width="11.5703125" style="107" customWidth="1"/>
    <col min="7169" max="7169" width="13.7109375" style="107" customWidth="1"/>
    <col min="7170" max="7173" width="9.28515625" style="107" customWidth="1"/>
    <col min="7174" max="7410" width="8.85546875" style="107"/>
    <col min="7411" max="7411" width="34" style="107" customWidth="1"/>
    <col min="7412" max="7412" width="11.28515625" style="107" customWidth="1"/>
    <col min="7413" max="7413" width="11" style="107" customWidth="1"/>
    <col min="7414" max="7420" width="8.85546875" style="107"/>
    <col min="7421" max="7422" width="10.7109375" style="107" customWidth="1"/>
    <col min="7423" max="7423" width="8.85546875" style="107"/>
    <col min="7424" max="7424" width="11.5703125" style="107" customWidth="1"/>
    <col min="7425" max="7425" width="13.7109375" style="107" customWidth="1"/>
    <col min="7426" max="7429" width="9.28515625" style="107" customWidth="1"/>
    <col min="7430" max="7666" width="8.85546875" style="107"/>
    <col min="7667" max="7667" width="34" style="107" customWidth="1"/>
    <col min="7668" max="7668" width="11.28515625" style="107" customWidth="1"/>
    <col min="7669" max="7669" width="11" style="107" customWidth="1"/>
    <col min="7670" max="7676" width="8.85546875" style="107"/>
    <col min="7677" max="7678" width="10.7109375" style="107" customWidth="1"/>
    <col min="7679" max="7679" width="8.85546875" style="107"/>
    <col min="7680" max="7680" width="11.5703125" style="107" customWidth="1"/>
    <col min="7681" max="7681" width="13.7109375" style="107" customWidth="1"/>
    <col min="7682" max="7685" width="9.28515625" style="107" customWidth="1"/>
    <col min="7686" max="7922" width="8.85546875" style="107"/>
    <col min="7923" max="7923" width="34" style="107" customWidth="1"/>
    <col min="7924" max="7924" width="11.28515625" style="107" customWidth="1"/>
    <col min="7925" max="7925" width="11" style="107" customWidth="1"/>
    <col min="7926" max="7932" width="8.85546875" style="107"/>
    <col min="7933" max="7934" width="10.7109375" style="107" customWidth="1"/>
    <col min="7935" max="7935" width="8.85546875" style="107"/>
    <col min="7936" max="7936" width="11.5703125" style="107" customWidth="1"/>
    <col min="7937" max="7937" width="13.7109375" style="107" customWidth="1"/>
    <col min="7938" max="7941" width="9.28515625" style="107" customWidth="1"/>
    <col min="7942" max="8178" width="8.85546875" style="107"/>
    <col min="8179" max="8179" width="34" style="107" customWidth="1"/>
    <col min="8180" max="8180" width="11.28515625" style="107" customWidth="1"/>
    <col min="8181" max="8181" width="11" style="107" customWidth="1"/>
    <col min="8182" max="8188" width="8.85546875" style="107"/>
    <col min="8189" max="8190" width="10.7109375" style="107" customWidth="1"/>
    <col min="8191" max="8191" width="8.85546875" style="107"/>
    <col min="8192" max="8192" width="11.5703125" style="107" customWidth="1"/>
    <col min="8193" max="8193" width="13.7109375" style="107" customWidth="1"/>
    <col min="8194" max="8197" width="9.28515625" style="107" customWidth="1"/>
    <col min="8198" max="8434" width="8.85546875" style="107"/>
    <col min="8435" max="8435" width="34" style="107" customWidth="1"/>
    <col min="8436" max="8436" width="11.28515625" style="107" customWidth="1"/>
    <col min="8437" max="8437" width="11" style="107" customWidth="1"/>
    <col min="8438" max="8444" width="8.85546875" style="107"/>
    <col min="8445" max="8446" width="10.7109375" style="107" customWidth="1"/>
    <col min="8447" max="8447" width="8.85546875" style="107"/>
    <col min="8448" max="8448" width="11.5703125" style="107" customWidth="1"/>
    <col min="8449" max="8449" width="13.7109375" style="107" customWidth="1"/>
    <col min="8450" max="8453" width="9.28515625" style="107" customWidth="1"/>
    <col min="8454" max="8690" width="8.85546875" style="107"/>
    <col min="8691" max="8691" width="34" style="107" customWidth="1"/>
    <col min="8692" max="8692" width="11.28515625" style="107" customWidth="1"/>
    <col min="8693" max="8693" width="11" style="107" customWidth="1"/>
    <col min="8694" max="8700" width="8.85546875" style="107"/>
    <col min="8701" max="8702" width="10.7109375" style="107" customWidth="1"/>
    <col min="8703" max="8703" width="8.85546875" style="107"/>
    <col min="8704" max="8704" width="11.5703125" style="107" customWidth="1"/>
    <col min="8705" max="8705" width="13.7109375" style="107" customWidth="1"/>
    <col min="8706" max="8709" width="9.28515625" style="107" customWidth="1"/>
    <col min="8710" max="8946" width="8.85546875" style="107"/>
    <col min="8947" max="8947" width="34" style="107" customWidth="1"/>
    <col min="8948" max="8948" width="11.28515625" style="107" customWidth="1"/>
    <col min="8949" max="8949" width="11" style="107" customWidth="1"/>
    <col min="8950" max="8956" width="8.85546875" style="107"/>
    <col min="8957" max="8958" width="10.7109375" style="107" customWidth="1"/>
    <col min="8959" max="8959" width="8.85546875" style="107"/>
    <col min="8960" max="8960" width="11.5703125" style="107" customWidth="1"/>
    <col min="8961" max="8961" width="13.7109375" style="107" customWidth="1"/>
    <col min="8962" max="8965" width="9.28515625" style="107" customWidth="1"/>
    <col min="8966" max="9202" width="8.85546875" style="107"/>
    <col min="9203" max="9203" width="34" style="107" customWidth="1"/>
    <col min="9204" max="9204" width="11.28515625" style="107" customWidth="1"/>
    <col min="9205" max="9205" width="11" style="107" customWidth="1"/>
    <col min="9206" max="9212" width="8.85546875" style="107"/>
    <col min="9213" max="9214" width="10.7109375" style="107" customWidth="1"/>
    <col min="9215" max="9215" width="8.85546875" style="107"/>
    <col min="9216" max="9216" width="11.5703125" style="107" customWidth="1"/>
    <col min="9217" max="9217" width="13.7109375" style="107" customWidth="1"/>
    <col min="9218" max="9221" width="9.28515625" style="107" customWidth="1"/>
    <col min="9222" max="9458" width="8.85546875" style="107"/>
    <col min="9459" max="9459" width="34" style="107" customWidth="1"/>
    <col min="9460" max="9460" width="11.28515625" style="107" customWidth="1"/>
    <col min="9461" max="9461" width="11" style="107" customWidth="1"/>
    <col min="9462" max="9468" width="8.85546875" style="107"/>
    <col min="9469" max="9470" width="10.7109375" style="107" customWidth="1"/>
    <col min="9471" max="9471" width="8.85546875" style="107"/>
    <col min="9472" max="9472" width="11.5703125" style="107" customWidth="1"/>
    <col min="9473" max="9473" width="13.7109375" style="107" customWidth="1"/>
    <col min="9474" max="9477" width="9.28515625" style="107" customWidth="1"/>
    <col min="9478" max="9714" width="8.85546875" style="107"/>
    <col min="9715" max="9715" width="34" style="107" customWidth="1"/>
    <col min="9716" max="9716" width="11.28515625" style="107" customWidth="1"/>
    <col min="9717" max="9717" width="11" style="107" customWidth="1"/>
    <col min="9718" max="9724" width="8.85546875" style="107"/>
    <col min="9725" max="9726" width="10.7109375" style="107" customWidth="1"/>
    <col min="9727" max="9727" width="8.85546875" style="107"/>
    <col min="9728" max="9728" width="11.5703125" style="107" customWidth="1"/>
    <col min="9729" max="9729" width="13.7109375" style="107" customWidth="1"/>
    <col min="9730" max="9733" width="9.28515625" style="107" customWidth="1"/>
    <col min="9734" max="9970" width="8.85546875" style="107"/>
    <col min="9971" max="9971" width="34" style="107" customWidth="1"/>
    <col min="9972" max="9972" width="11.28515625" style="107" customWidth="1"/>
    <col min="9973" max="9973" width="11" style="107" customWidth="1"/>
    <col min="9974" max="9980" width="8.85546875" style="107"/>
    <col min="9981" max="9982" width="10.7109375" style="107" customWidth="1"/>
    <col min="9983" max="9983" width="8.85546875" style="107"/>
    <col min="9984" max="9984" width="11.5703125" style="107" customWidth="1"/>
    <col min="9985" max="9985" width="13.7109375" style="107" customWidth="1"/>
    <col min="9986" max="9989" width="9.28515625" style="107" customWidth="1"/>
    <col min="9990" max="10226" width="8.85546875" style="107"/>
    <col min="10227" max="10227" width="34" style="107" customWidth="1"/>
    <col min="10228" max="10228" width="11.28515625" style="107" customWidth="1"/>
    <col min="10229" max="10229" width="11" style="107" customWidth="1"/>
    <col min="10230" max="10236" width="8.85546875" style="107"/>
    <col min="10237" max="10238" width="10.7109375" style="107" customWidth="1"/>
    <col min="10239" max="10239" width="8.85546875" style="107"/>
    <col min="10240" max="10240" width="11.5703125" style="107" customWidth="1"/>
    <col min="10241" max="10241" width="13.7109375" style="107" customWidth="1"/>
    <col min="10242" max="10245" width="9.28515625" style="107" customWidth="1"/>
    <col min="10246" max="10482" width="8.85546875" style="107"/>
    <col min="10483" max="10483" width="34" style="107" customWidth="1"/>
    <col min="10484" max="10484" width="11.28515625" style="107" customWidth="1"/>
    <col min="10485" max="10485" width="11" style="107" customWidth="1"/>
    <col min="10486" max="10492" width="8.85546875" style="107"/>
    <col min="10493" max="10494" width="10.7109375" style="107" customWidth="1"/>
    <col min="10495" max="10495" width="8.85546875" style="107"/>
    <col min="10496" max="10496" width="11.5703125" style="107" customWidth="1"/>
    <col min="10497" max="10497" width="13.7109375" style="107" customWidth="1"/>
    <col min="10498" max="10501" width="9.28515625" style="107" customWidth="1"/>
    <col min="10502" max="10738" width="8.85546875" style="107"/>
    <col min="10739" max="10739" width="34" style="107" customWidth="1"/>
    <col min="10740" max="10740" width="11.28515625" style="107" customWidth="1"/>
    <col min="10741" max="10741" width="11" style="107" customWidth="1"/>
    <col min="10742" max="10748" width="8.85546875" style="107"/>
    <col min="10749" max="10750" width="10.7109375" style="107" customWidth="1"/>
    <col min="10751" max="10751" width="8.85546875" style="107"/>
    <col min="10752" max="10752" width="11.5703125" style="107" customWidth="1"/>
    <col min="10753" max="10753" width="13.7109375" style="107" customWidth="1"/>
    <col min="10754" max="10757" width="9.28515625" style="107" customWidth="1"/>
    <col min="10758" max="10994" width="8.85546875" style="107"/>
    <col min="10995" max="10995" width="34" style="107" customWidth="1"/>
    <col min="10996" max="10996" width="11.28515625" style="107" customWidth="1"/>
    <col min="10997" max="10997" width="11" style="107" customWidth="1"/>
    <col min="10998" max="11004" width="8.85546875" style="107"/>
    <col min="11005" max="11006" width="10.7109375" style="107" customWidth="1"/>
    <col min="11007" max="11007" width="8.85546875" style="107"/>
    <col min="11008" max="11008" width="11.5703125" style="107" customWidth="1"/>
    <col min="11009" max="11009" width="13.7109375" style="107" customWidth="1"/>
    <col min="11010" max="11013" width="9.28515625" style="107" customWidth="1"/>
    <col min="11014" max="11250" width="8.85546875" style="107"/>
    <col min="11251" max="11251" width="34" style="107" customWidth="1"/>
    <col min="11252" max="11252" width="11.28515625" style="107" customWidth="1"/>
    <col min="11253" max="11253" width="11" style="107" customWidth="1"/>
    <col min="11254" max="11260" width="8.85546875" style="107"/>
    <col min="11261" max="11262" width="10.7109375" style="107" customWidth="1"/>
    <col min="11263" max="11263" width="8.85546875" style="107"/>
    <col min="11264" max="11264" width="11.5703125" style="107" customWidth="1"/>
    <col min="11265" max="11265" width="13.7109375" style="107" customWidth="1"/>
    <col min="11266" max="11269" width="9.28515625" style="107" customWidth="1"/>
    <col min="11270" max="11506" width="8.85546875" style="107"/>
    <col min="11507" max="11507" width="34" style="107" customWidth="1"/>
    <col min="11508" max="11508" width="11.28515625" style="107" customWidth="1"/>
    <col min="11509" max="11509" width="11" style="107" customWidth="1"/>
    <col min="11510" max="11516" width="8.85546875" style="107"/>
    <col min="11517" max="11518" width="10.7109375" style="107" customWidth="1"/>
    <col min="11519" max="11519" width="8.85546875" style="107"/>
    <col min="11520" max="11520" width="11.5703125" style="107" customWidth="1"/>
    <col min="11521" max="11521" width="13.7109375" style="107" customWidth="1"/>
    <col min="11522" max="11525" width="9.28515625" style="107" customWidth="1"/>
    <col min="11526" max="11762" width="8.85546875" style="107"/>
    <col min="11763" max="11763" width="34" style="107" customWidth="1"/>
    <col min="11764" max="11764" width="11.28515625" style="107" customWidth="1"/>
    <col min="11765" max="11765" width="11" style="107" customWidth="1"/>
    <col min="11766" max="11772" width="8.85546875" style="107"/>
    <col min="11773" max="11774" width="10.7109375" style="107" customWidth="1"/>
    <col min="11775" max="11775" width="8.85546875" style="107"/>
    <col min="11776" max="11776" width="11.5703125" style="107" customWidth="1"/>
    <col min="11777" max="11777" width="13.7109375" style="107" customWidth="1"/>
    <col min="11778" max="11781" width="9.28515625" style="107" customWidth="1"/>
    <col min="11782" max="12018" width="8.85546875" style="107"/>
    <col min="12019" max="12019" width="34" style="107" customWidth="1"/>
    <col min="12020" max="12020" width="11.28515625" style="107" customWidth="1"/>
    <col min="12021" max="12021" width="11" style="107" customWidth="1"/>
    <col min="12022" max="12028" width="8.85546875" style="107"/>
    <col min="12029" max="12030" width="10.7109375" style="107" customWidth="1"/>
    <col min="12031" max="12031" width="8.85546875" style="107"/>
    <col min="12032" max="12032" width="11.5703125" style="107" customWidth="1"/>
    <col min="12033" max="12033" width="13.7109375" style="107" customWidth="1"/>
    <col min="12034" max="12037" width="9.28515625" style="107" customWidth="1"/>
    <col min="12038" max="12274" width="8.85546875" style="107"/>
    <col min="12275" max="12275" width="34" style="107" customWidth="1"/>
    <col min="12276" max="12276" width="11.28515625" style="107" customWidth="1"/>
    <col min="12277" max="12277" width="11" style="107" customWidth="1"/>
    <col min="12278" max="12284" width="8.85546875" style="107"/>
    <col min="12285" max="12286" width="10.7109375" style="107" customWidth="1"/>
    <col min="12287" max="12287" width="8.85546875" style="107"/>
    <col min="12288" max="12288" width="11.5703125" style="107" customWidth="1"/>
    <col min="12289" max="12289" width="13.7109375" style="107" customWidth="1"/>
    <col min="12290" max="12293" width="9.28515625" style="107" customWidth="1"/>
    <col min="12294" max="12530" width="8.85546875" style="107"/>
    <col min="12531" max="12531" width="34" style="107" customWidth="1"/>
    <col min="12532" max="12532" width="11.28515625" style="107" customWidth="1"/>
    <col min="12533" max="12533" width="11" style="107" customWidth="1"/>
    <col min="12534" max="12540" width="8.85546875" style="107"/>
    <col min="12541" max="12542" width="10.7109375" style="107" customWidth="1"/>
    <col min="12543" max="12543" width="8.85546875" style="107"/>
    <col min="12544" max="12544" width="11.5703125" style="107" customWidth="1"/>
    <col min="12545" max="12545" width="13.7109375" style="107" customWidth="1"/>
    <col min="12546" max="12549" width="9.28515625" style="107" customWidth="1"/>
    <col min="12550" max="12786" width="8.85546875" style="107"/>
    <col min="12787" max="12787" width="34" style="107" customWidth="1"/>
    <col min="12788" max="12788" width="11.28515625" style="107" customWidth="1"/>
    <col min="12789" max="12789" width="11" style="107" customWidth="1"/>
    <col min="12790" max="12796" width="8.85546875" style="107"/>
    <col min="12797" max="12798" width="10.7109375" style="107" customWidth="1"/>
    <col min="12799" max="12799" width="8.85546875" style="107"/>
    <col min="12800" max="12800" width="11.5703125" style="107" customWidth="1"/>
    <col min="12801" max="12801" width="13.7109375" style="107" customWidth="1"/>
    <col min="12802" max="12805" width="9.28515625" style="107" customWidth="1"/>
    <col min="12806" max="13042" width="8.85546875" style="107"/>
    <col min="13043" max="13043" width="34" style="107" customWidth="1"/>
    <col min="13044" max="13044" width="11.28515625" style="107" customWidth="1"/>
    <col min="13045" max="13045" width="11" style="107" customWidth="1"/>
    <col min="13046" max="13052" width="8.85546875" style="107"/>
    <col min="13053" max="13054" width="10.7109375" style="107" customWidth="1"/>
    <col min="13055" max="13055" width="8.85546875" style="107"/>
    <col min="13056" max="13056" width="11.5703125" style="107" customWidth="1"/>
    <col min="13057" max="13057" width="13.7109375" style="107" customWidth="1"/>
    <col min="13058" max="13061" width="9.28515625" style="107" customWidth="1"/>
    <col min="13062" max="13298" width="8.85546875" style="107"/>
    <col min="13299" max="13299" width="34" style="107" customWidth="1"/>
    <col min="13300" max="13300" width="11.28515625" style="107" customWidth="1"/>
    <col min="13301" max="13301" width="11" style="107" customWidth="1"/>
    <col min="13302" max="13308" width="8.85546875" style="107"/>
    <col min="13309" max="13310" width="10.7109375" style="107" customWidth="1"/>
    <col min="13311" max="13311" width="8.85546875" style="107"/>
    <col min="13312" max="13312" width="11.5703125" style="107" customWidth="1"/>
    <col min="13313" max="13313" width="13.7109375" style="107" customWidth="1"/>
    <col min="13314" max="13317" width="9.28515625" style="107" customWidth="1"/>
    <col min="13318" max="13554" width="8.85546875" style="107"/>
    <col min="13555" max="13555" width="34" style="107" customWidth="1"/>
    <col min="13556" max="13556" width="11.28515625" style="107" customWidth="1"/>
    <col min="13557" max="13557" width="11" style="107" customWidth="1"/>
    <col min="13558" max="13564" width="8.85546875" style="107"/>
    <col min="13565" max="13566" width="10.7109375" style="107" customWidth="1"/>
    <col min="13567" max="13567" width="8.85546875" style="107"/>
    <col min="13568" max="13568" width="11.5703125" style="107" customWidth="1"/>
    <col min="13569" max="13569" width="13.7109375" style="107" customWidth="1"/>
    <col min="13570" max="13573" width="9.28515625" style="107" customWidth="1"/>
    <col min="13574" max="13810" width="8.85546875" style="107"/>
    <col min="13811" max="13811" width="34" style="107" customWidth="1"/>
    <col min="13812" max="13812" width="11.28515625" style="107" customWidth="1"/>
    <col min="13813" max="13813" width="11" style="107" customWidth="1"/>
    <col min="13814" max="13820" width="8.85546875" style="107"/>
    <col min="13821" max="13822" width="10.7109375" style="107" customWidth="1"/>
    <col min="13823" max="13823" width="8.85546875" style="107"/>
    <col min="13824" max="13824" width="11.5703125" style="107" customWidth="1"/>
    <col min="13825" max="13825" width="13.7109375" style="107" customWidth="1"/>
    <col min="13826" max="13829" width="9.28515625" style="107" customWidth="1"/>
    <col min="13830" max="14066" width="8.85546875" style="107"/>
    <col min="14067" max="14067" width="34" style="107" customWidth="1"/>
    <col min="14068" max="14068" width="11.28515625" style="107" customWidth="1"/>
    <col min="14069" max="14069" width="11" style="107" customWidth="1"/>
    <col min="14070" max="14076" width="8.85546875" style="107"/>
    <col min="14077" max="14078" width="10.7109375" style="107" customWidth="1"/>
    <col min="14079" max="14079" width="8.85546875" style="107"/>
    <col min="14080" max="14080" width="11.5703125" style="107" customWidth="1"/>
    <col min="14081" max="14081" width="13.7109375" style="107" customWidth="1"/>
    <col min="14082" max="14085" width="9.28515625" style="107" customWidth="1"/>
    <col min="14086" max="14322" width="8.85546875" style="107"/>
    <col min="14323" max="14323" width="34" style="107" customWidth="1"/>
    <col min="14324" max="14324" width="11.28515625" style="107" customWidth="1"/>
    <col min="14325" max="14325" width="11" style="107" customWidth="1"/>
    <col min="14326" max="14332" width="8.85546875" style="107"/>
    <col min="14333" max="14334" width="10.7109375" style="107" customWidth="1"/>
    <col min="14335" max="14335" width="8.85546875" style="107"/>
    <col min="14336" max="14336" width="11.5703125" style="107" customWidth="1"/>
    <col min="14337" max="14337" width="13.7109375" style="107" customWidth="1"/>
    <col min="14338" max="14341" width="9.28515625" style="107" customWidth="1"/>
    <col min="14342" max="14578" width="8.85546875" style="107"/>
    <col min="14579" max="14579" width="34" style="107" customWidth="1"/>
    <col min="14580" max="14580" width="11.28515625" style="107" customWidth="1"/>
    <col min="14581" max="14581" width="11" style="107" customWidth="1"/>
    <col min="14582" max="14588" width="8.85546875" style="107"/>
    <col min="14589" max="14590" width="10.7109375" style="107" customWidth="1"/>
    <col min="14591" max="14591" width="8.85546875" style="107"/>
    <col min="14592" max="14592" width="11.5703125" style="107" customWidth="1"/>
    <col min="14593" max="14593" width="13.7109375" style="107" customWidth="1"/>
    <col min="14594" max="14597" width="9.28515625" style="107" customWidth="1"/>
    <col min="14598" max="14834" width="8.85546875" style="107"/>
    <col min="14835" max="14835" width="34" style="107" customWidth="1"/>
    <col min="14836" max="14836" width="11.28515625" style="107" customWidth="1"/>
    <col min="14837" max="14837" width="11" style="107" customWidth="1"/>
    <col min="14838" max="14844" width="8.85546875" style="107"/>
    <col min="14845" max="14846" width="10.7109375" style="107" customWidth="1"/>
    <col min="14847" max="14847" width="8.85546875" style="107"/>
    <col min="14848" max="14848" width="11.5703125" style="107" customWidth="1"/>
    <col min="14849" max="14849" width="13.7109375" style="107" customWidth="1"/>
    <col min="14850" max="14853" width="9.28515625" style="107" customWidth="1"/>
    <col min="14854" max="15090" width="8.85546875" style="107"/>
    <col min="15091" max="15091" width="34" style="107" customWidth="1"/>
    <col min="15092" max="15092" width="11.28515625" style="107" customWidth="1"/>
    <col min="15093" max="15093" width="11" style="107" customWidth="1"/>
    <col min="15094" max="15100" width="8.85546875" style="107"/>
    <col min="15101" max="15102" width="10.7109375" style="107" customWidth="1"/>
    <col min="15103" max="15103" width="8.85546875" style="107"/>
    <col min="15104" max="15104" width="11.5703125" style="107" customWidth="1"/>
    <col min="15105" max="15105" width="13.7109375" style="107" customWidth="1"/>
    <col min="15106" max="15109" width="9.28515625" style="107" customWidth="1"/>
    <col min="15110" max="15346" width="8.85546875" style="107"/>
    <col min="15347" max="15347" width="34" style="107" customWidth="1"/>
    <col min="15348" max="15348" width="11.28515625" style="107" customWidth="1"/>
    <col min="15349" max="15349" width="11" style="107" customWidth="1"/>
    <col min="15350" max="15356" width="8.85546875" style="107"/>
    <col min="15357" max="15358" width="10.7109375" style="107" customWidth="1"/>
    <col min="15359" max="15359" width="8.85546875" style="107"/>
    <col min="15360" max="15360" width="11.5703125" style="107" customWidth="1"/>
    <col min="15361" max="15361" width="13.7109375" style="107" customWidth="1"/>
    <col min="15362" max="15365" width="9.28515625" style="107" customWidth="1"/>
    <col min="15366" max="15602" width="8.85546875" style="107"/>
    <col min="15603" max="15603" width="34" style="107" customWidth="1"/>
    <col min="15604" max="15604" width="11.28515625" style="107" customWidth="1"/>
    <col min="15605" max="15605" width="11" style="107" customWidth="1"/>
    <col min="15606" max="15612" width="8.85546875" style="107"/>
    <col min="15613" max="15614" width="10.7109375" style="107" customWidth="1"/>
    <col min="15615" max="15615" width="8.85546875" style="107"/>
    <col min="15616" max="15616" width="11.5703125" style="107" customWidth="1"/>
    <col min="15617" max="15617" width="13.7109375" style="107" customWidth="1"/>
    <col min="15618" max="15621" width="9.28515625" style="107" customWidth="1"/>
    <col min="15622" max="15858" width="8.85546875" style="107"/>
    <col min="15859" max="15859" width="34" style="107" customWidth="1"/>
    <col min="15860" max="15860" width="11.28515625" style="107" customWidth="1"/>
    <col min="15861" max="15861" width="11" style="107" customWidth="1"/>
    <col min="15862" max="15868" width="8.85546875" style="107"/>
    <col min="15869" max="15870" width="10.7109375" style="107" customWidth="1"/>
    <col min="15871" max="15871" width="8.85546875" style="107"/>
    <col min="15872" max="15872" width="11.5703125" style="107" customWidth="1"/>
    <col min="15873" max="15873" width="13.7109375" style="107" customWidth="1"/>
    <col min="15874" max="15877" width="9.28515625" style="107" customWidth="1"/>
    <col min="15878" max="16114" width="8.85546875" style="107"/>
    <col min="16115" max="16115" width="34" style="107" customWidth="1"/>
    <col min="16116" max="16116" width="11.28515625" style="107" customWidth="1"/>
    <col min="16117" max="16117" width="11" style="107" customWidth="1"/>
    <col min="16118" max="16124" width="8.85546875" style="107"/>
    <col min="16125" max="16126" width="10.7109375" style="107" customWidth="1"/>
    <col min="16127" max="16127" width="8.85546875" style="107"/>
    <col min="16128" max="16128" width="11.5703125" style="107" customWidth="1"/>
    <col min="16129" max="16129" width="13.7109375" style="107" customWidth="1"/>
    <col min="16130" max="16133" width="9.28515625" style="107" customWidth="1"/>
    <col min="16134" max="16374" width="8.85546875" style="107"/>
    <col min="16375" max="16384" width="8.85546875" style="107" customWidth="1"/>
  </cols>
  <sheetData>
    <row r="1" spans="1:12" ht="27" customHeight="1" x14ac:dyDescent="0.25">
      <c r="B1" s="374" t="s">
        <v>80</v>
      </c>
      <c r="C1" s="374"/>
      <c r="D1" s="374"/>
      <c r="E1" s="374"/>
      <c r="F1" s="374"/>
      <c r="G1" s="374"/>
      <c r="H1" s="374"/>
    </row>
    <row r="2" spans="1:12" x14ac:dyDescent="0.25">
      <c r="B2" s="374"/>
      <c r="C2" s="374"/>
      <c r="D2" s="374"/>
      <c r="E2" s="374"/>
      <c r="F2" s="374"/>
      <c r="G2" s="374"/>
      <c r="H2" s="374"/>
    </row>
    <row r="3" spans="1:12" ht="36" customHeight="1" thickBot="1" x14ac:dyDescent="0.3">
      <c r="A3" s="108" t="s">
        <v>81</v>
      </c>
      <c r="B3" s="70"/>
      <c r="C3" s="70"/>
      <c r="D3" s="70"/>
      <c r="E3" s="70"/>
    </row>
    <row r="4" spans="1:12" ht="32.450000000000003" customHeight="1" x14ac:dyDescent="0.25">
      <c r="A4" s="375" t="s">
        <v>82</v>
      </c>
      <c r="B4" s="378" t="s">
        <v>83</v>
      </c>
      <c r="C4" s="378"/>
      <c r="D4" s="378"/>
      <c r="E4" s="378"/>
      <c r="F4" s="380" t="s">
        <v>84</v>
      </c>
      <c r="G4" s="380" t="s">
        <v>85</v>
      </c>
      <c r="H4" s="383" t="s">
        <v>86</v>
      </c>
      <c r="I4" s="368" t="s">
        <v>87</v>
      </c>
      <c r="J4" s="368"/>
      <c r="K4" s="368"/>
      <c r="L4" s="369"/>
    </row>
    <row r="5" spans="1:12" ht="42.6" customHeight="1" x14ac:dyDescent="0.25">
      <c r="A5" s="376"/>
      <c r="B5" s="379"/>
      <c r="C5" s="379"/>
      <c r="D5" s="379"/>
      <c r="E5" s="379"/>
      <c r="F5" s="381"/>
      <c r="G5" s="381"/>
      <c r="H5" s="384"/>
      <c r="I5" s="370" t="s">
        <v>88</v>
      </c>
      <c r="J5" s="370"/>
      <c r="K5" s="371" t="s">
        <v>89</v>
      </c>
      <c r="L5" s="372"/>
    </row>
    <row r="6" spans="1:12" ht="53.25" customHeight="1" thickBot="1" x14ac:dyDescent="0.3">
      <c r="A6" s="377"/>
      <c r="B6" s="109" t="s">
        <v>90</v>
      </c>
      <c r="C6" s="110" t="s">
        <v>91</v>
      </c>
      <c r="D6" s="110" t="s">
        <v>92</v>
      </c>
      <c r="E6" s="110" t="s">
        <v>93</v>
      </c>
      <c r="F6" s="382"/>
      <c r="G6" s="382"/>
      <c r="H6" s="385"/>
      <c r="I6" s="110" t="s">
        <v>93</v>
      </c>
      <c r="J6" s="111" t="s">
        <v>85</v>
      </c>
      <c r="K6" s="110" t="s">
        <v>93</v>
      </c>
      <c r="L6" s="112" t="s">
        <v>85</v>
      </c>
    </row>
    <row r="7" spans="1:12" ht="16.5" thickBot="1" x14ac:dyDescent="0.3">
      <c r="A7" s="113" t="s">
        <v>94</v>
      </c>
      <c r="B7" s="114">
        <f>C7+D7+E7</f>
        <v>0</v>
      </c>
      <c r="C7" s="115"/>
      <c r="D7" s="116"/>
      <c r="E7" s="114"/>
      <c r="F7" s="115"/>
      <c r="G7" s="116"/>
      <c r="H7" s="117"/>
      <c r="I7" s="118"/>
      <c r="J7" s="119"/>
      <c r="K7" s="119"/>
      <c r="L7" s="120"/>
    </row>
    <row r="8" spans="1:12" ht="16.5" thickBot="1" x14ac:dyDescent="0.3">
      <c r="A8" s="121" t="s">
        <v>95</v>
      </c>
      <c r="B8" s="122">
        <f t="shared" ref="B8:B69" si="0">C8+D8+E8</f>
        <v>0</v>
      </c>
      <c r="C8" s="123"/>
      <c r="D8" s="124"/>
      <c r="E8" s="125"/>
      <c r="F8" s="123"/>
      <c r="G8" s="124"/>
      <c r="H8" s="126"/>
      <c r="I8" s="127"/>
      <c r="J8" s="128"/>
      <c r="K8" s="128"/>
      <c r="L8" s="129"/>
    </row>
    <row r="9" spans="1:12" ht="16.5" thickBot="1" x14ac:dyDescent="0.3">
      <c r="A9" s="121" t="s">
        <v>96</v>
      </c>
      <c r="B9" s="122">
        <f t="shared" si="0"/>
        <v>0</v>
      </c>
      <c r="C9" s="123"/>
      <c r="D9" s="124"/>
      <c r="E9" s="125"/>
      <c r="F9" s="123"/>
      <c r="G9" s="124"/>
      <c r="H9" s="126"/>
      <c r="I9" s="127"/>
      <c r="J9" s="128"/>
      <c r="K9" s="128"/>
      <c r="L9" s="129"/>
    </row>
    <row r="10" spans="1:12" ht="16.5" thickBot="1" x14ac:dyDescent="0.3">
      <c r="A10" s="121" t="s">
        <v>97</v>
      </c>
      <c r="B10" s="122">
        <f t="shared" si="0"/>
        <v>0</v>
      </c>
      <c r="C10" s="123"/>
      <c r="D10" s="124"/>
      <c r="E10" s="125"/>
      <c r="F10" s="123"/>
      <c r="G10" s="124"/>
      <c r="H10" s="126"/>
      <c r="I10" s="127"/>
      <c r="J10" s="128"/>
      <c r="K10" s="128"/>
      <c r="L10" s="129"/>
    </row>
    <row r="11" spans="1:12" ht="16.5" thickBot="1" x14ac:dyDescent="0.3">
      <c r="A11" s="121" t="s">
        <v>98</v>
      </c>
      <c r="B11" s="122">
        <f t="shared" si="0"/>
        <v>0</v>
      </c>
      <c r="C11" s="123"/>
      <c r="D11" s="124"/>
      <c r="E11" s="125"/>
      <c r="F11" s="123"/>
      <c r="G11" s="124"/>
      <c r="H11" s="126"/>
      <c r="I11" s="127"/>
      <c r="J11" s="128"/>
      <c r="K11" s="128"/>
      <c r="L11" s="129"/>
    </row>
    <row r="12" spans="1:12" ht="16.5" thickBot="1" x14ac:dyDescent="0.3">
      <c r="A12" s="121" t="s">
        <v>99</v>
      </c>
      <c r="B12" s="122">
        <f t="shared" si="0"/>
        <v>0</v>
      </c>
      <c r="C12" s="123"/>
      <c r="D12" s="124"/>
      <c r="E12" s="125"/>
      <c r="F12" s="123"/>
      <c r="G12" s="124"/>
      <c r="H12" s="126"/>
      <c r="I12" s="127"/>
      <c r="J12" s="128"/>
      <c r="K12" s="128"/>
      <c r="L12" s="129"/>
    </row>
    <row r="13" spans="1:12" ht="16.5" thickBot="1" x14ac:dyDescent="0.3">
      <c r="A13" s="121" t="s">
        <v>100</v>
      </c>
      <c r="B13" s="122">
        <f t="shared" si="0"/>
        <v>0</v>
      </c>
      <c r="C13" s="123"/>
      <c r="D13" s="124"/>
      <c r="E13" s="125"/>
      <c r="F13" s="123"/>
      <c r="G13" s="124"/>
      <c r="H13" s="126"/>
      <c r="I13" s="127"/>
      <c r="J13" s="128"/>
      <c r="K13" s="128"/>
      <c r="L13" s="129"/>
    </row>
    <row r="14" spans="1:12" ht="14.45" customHeight="1" thickBot="1" x14ac:dyDescent="0.3">
      <c r="A14" s="121" t="s">
        <v>101</v>
      </c>
      <c r="B14" s="122">
        <f t="shared" si="0"/>
        <v>0</v>
      </c>
      <c r="C14" s="123"/>
      <c r="D14" s="124"/>
      <c r="E14" s="125"/>
      <c r="F14" s="123"/>
      <c r="G14" s="124"/>
      <c r="H14" s="126"/>
      <c r="I14" s="127"/>
      <c r="J14" s="128"/>
      <c r="K14" s="128"/>
      <c r="L14" s="129"/>
    </row>
    <row r="15" spans="1:12" ht="16.5" thickBot="1" x14ac:dyDescent="0.3">
      <c r="A15" s="121" t="s">
        <v>102</v>
      </c>
      <c r="B15" s="122">
        <f t="shared" si="0"/>
        <v>0</v>
      </c>
      <c r="C15" s="123"/>
      <c r="D15" s="124"/>
      <c r="E15" s="125"/>
      <c r="F15" s="123"/>
      <c r="G15" s="124"/>
      <c r="H15" s="126"/>
      <c r="I15" s="127"/>
      <c r="J15" s="128"/>
      <c r="K15" s="128"/>
      <c r="L15" s="129"/>
    </row>
    <row r="16" spans="1:12" ht="16.5" thickBot="1" x14ac:dyDescent="0.3">
      <c r="A16" s="121" t="s">
        <v>103</v>
      </c>
      <c r="B16" s="122">
        <f t="shared" si="0"/>
        <v>0</v>
      </c>
      <c r="C16" s="123"/>
      <c r="D16" s="124"/>
      <c r="E16" s="125"/>
      <c r="F16" s="123"/>
      <c r="G16" s="124"/>
      <c r="H16" s="126"/>
      <c r="I16" s="127"/>
      <c r="J16" s="128"/>
      <c r="K16" s="128"/>
      <c r="L16" s="129"/>
    </row>
    <row r="17" spans="1:12" ht="16.5" thickBot="1" x14ac:dyDescent="0.3">
      <c r="A17" s="121" t="s">
        <v>104</v>
      </c>
      <c r="B17" s="122">
        <f t="shared" si="0"/>
        <v>0</v>
      </c>
      <c r="C17" s="123"/>
      <c r="D17" s="124"/>
      <c r="E17" s="125"/>
      <c r="F17" s="123"/>
      <c r="G17" s="124"/>
      <c r="H17" s="126"/>
      <c r="I17" s="127"/>
      <c r="J17" s="128"/>
      <c r="K17" s="128"/>
      <c r="L17" s="129"/>
    </row>
    <row r="18" spans="1:12" ht="16.5" thickBot="1" x14ac:dyDescent="0.3">
      <c r="A18" s="121" t="s">
        <v>105</v>
      </c>
      <c r="B18" s="122">
        <f t="shared" si="0"/>
        <v>0</v>
      </c>
      <c r="C18" s="123"/>
      <c r="D18" s="124"/>
      <c r="E18" s="125"/>
      <c r="F18" s="123"/>
      <c r="G18" s="124"/>
      <c r="H18" s="126"/>
      <c r="I18" s="127"/>
      <c r="J18" s="128"/>
      <c r="K18" s="128"/>
      <c r="L18" s="129"/>
    </row>
    <row r="19" spans="1:12" ht="16.5" thickBot="1" x14ac:dyDescent="0.3">
      <c r="A19" s="121" t="s">
        <v>106</v>
      </c>
      <c r="B19" s="122">
        <f t="shared" si="0"/>
        <v>0</v>
      </c>
      <c r="C19" s="123"/>
      <c r="D19" s="124"/>
      <c r="E19" s="125"/>
      <c r="F19" s="123"/>
      <c r="G19" s="124"/>
      <c r="H19" s="126"/>
      <c r="I19" s="127"/>
      <c r="J19" s="128"/>
      <c r="K19" s="128"/>
      <c r="L19" s="129"/>
    </row>
    <row r="20" spans="1:12" ht="16.5" thickBot="1" x14ac:dyDescent="0.3">
      <c r="A20" s="121" t="s">
        <v>107</v>
      </c>
      <c r="B20" s="122">
        <f t="shared" si="0"/>
        <v>0</v>
      </c>
      <c r="C20" s="123"/>
      <c r="D20" s="124"/>
      <c r="E20" s="125"/>
      <c r="F20" s="123"/>
      <c r="G20" s="124"/>
      <c r="H20" s="126"/>
      <c r="I20" s="127"/>
      <c r="J20" s="128"/>
      <c r="K20" s="128"/>
      <c r="L20" s="129"/>
    </row>
    <row r="21" spans="1:12" ht="16.5" thickBot="1" x14ac:dyDescent="0.3">
      <c r="A21" s="121" t="s">
        <v>108</v>
      </c>
      <c r="B21" s="122">
        <f t="shared" si="0"/>
        <v>0</v>
      </c>
      <c r="C21" s="123"/>
      <c r="D21" s="124"/>
      <c r="E21" s="125"/>
      <c r="F21" s="123"/>
      <c r="G21" s="124"/>
      <c r="H21" s="126"/>
      <c r="I21" s="127"/>
      <c r="J21" s="128"/>
      <c r="K21" s="128"/>
      <c r="L21" s="129"/>
    </row>
    <row r="22" spans="1:12" ht="15.6" customHeight="1" thickBot="1" x14ac:dyDescent="0.3">
      <c r="A22" s="121" t="s">
        <v>109</v>
      </c>
      <c r="B22" s="122">
        <f t="shared" si="0"/>
        <v>2300</v>
      </c>
      <c r="C22" s="123"/>
      <c r="D22" s="124"/>
      <c r="E22" s="125">
        <v>2300</v>
      </c>
      <c r="F22" s="123"/>
      <c r="G22" s="124"/>
      <c r="H22" s="126"/>
      <c r="I22" s="127"/>
      <c r="J22" s="128"/>
      <c r="K22" s="128"/>
      <c r="L22" s="129"/>
    </row>
    <row r="23" spans="1:12" ht="16.5" thickBot="1" x14ac:dyDescent="0.3">
      <c r="A23" s="121" t="s">
        <v>110</v>
      </c>
      <c r="B23" s="122">
        <f t="shared" si="0"/>
        <v>0</v>
      </c>
      <c r="C23" s="123"/>
      <c r="D23" s="124"/>
      <c r="E23" s="125"/>
      <c r="F23" s="123"/>
      <c r="G23" s="124"/>
      <c r="H23" s="126"/>
      <c r="I23" s="127"/>
      <c r="J23" s="128"/>
      <c r="K23" s="128"/>
      <c r="L23" s="129"/>
    </row>
    <row r="24" spans="1:12" ht="16.5" thickBot="1" x14ac:dyDescent="0.3">
      <c r="A24" s="121" t="s">
        <v>111</v>
      </c>
      <c r="B24" s="122">
        <f t="shared" si="0"/>
        <v>0</v>
      </c>
      <c r="C24" s="123"/>
      <c r="D24" s="124"/>
      <c r="E24" s="125"/>
      <c r="F24" s="123"/>
      <c r="G24" s="124"/>
      <c r="H24" s="126"/>
      <c r="I24" s="127"/>
      <c r="J24" s="128"/>
      <c r="K24" s="128"/>
      <c r="L24" s="129"/>
    </row>
    <row r="25" spans="1:12" ht="15.6" customHeight="1" thickBot="1" x14ac:dyDescent="0.3">
      <c r="A25" s="121" t="s">
        <v>112</v>
      </c>
      <c r="B25" s="122">
        <f t="shared" si="0"/>
        <v>0</v>
      </c>
      <c r="C25" s="123"/>
      <c r="D25" s="124"/>
      <c r="E25" s="125"/>
      <c r="F25" s="123"/>
      <c r="G25" s="124"/>
      <c r="H25" s="126"/>
      <c r="I25" s="127"/>
      <c r="J25" s="128"/>
      <c r="K25" s="128"/>
      <c r="L25" s="129"/>
    </row>
    <row r="26" spans="1:12" ht="15.6" customHeight="1" thickBot="1" x14ac:dyDescent="0.3">
      <c r="A26" s="121" t="s">
        <v>113</v>
      </c>
      <c r="B26" s="122">
        <f t="shared" si="0"/>
        <v>0</v>
      </c>
      <c r="C26" s="123"/>
      <c r="D26" s="124"/>
      <c r="E26" s="125"/>
      <c r="F26" s="123"/>
      <c r="G26" s="124"/>
      <c r="H26" s="126"/>
      <c r="I26" s="127"/>
      <c r="J26" s="128"/>
      <c r="K26" s="128"/>
      <c r="L26" s="129"/>
    </row>
    <row r="27" spans="1:12" ht="15.6" customHeight="1" thickBot="1" x14ac:dyDescent="0.3">
      <c r="A27" s="121" t="s">
        <v>114</v>
      </c>
      <c r="B27" s="122">
        <f t="shared" si="0"/>
        <v>0</v>
      </c>
      <c r="C27" s="123"/>
      <c r="D27" s="124"/>
      <c r="E27" s="125"/>
      <c r="F27" s="123"/>
      <c r="G27" s="124"/>
      <c r="H27" s="126"/>
      <c r="I27" s="127"/>
      <c r="J27" s="128"/>
      <c r="K27" s="128"/>
      <c r="L27" s="129"/>
    </row>
    <row r="28" spans="1:12" ht="15.6" customHeight="1" thickBot="1" x14ac:dyDescent="0.3">
      <c r="A28" s="121" t="s">
        <v>115</v>
      </c>
      <c r="B28" s="122">
        <f t="shared" si="0"/>
        <v>0</v>
      </c>
      <c r="C28" s="123"/>
      <c r="D28" s="124"/>
      <c r="E28" s="125"/>
      <c r="F28" s="123"/>
      <c r="G28" s="124"/>
      <c r="H28" s="126"/>
      <c r="I28" s="127"/>
      <c r="J28" s="128"/>
      <c r="K28" s="128"/>
      <c r="L28" s="129"/>
    </row>
    <row r="29" spans="1:12" ht="15.6" customHeight="1" thickBot="1" x14ac:dyDescent="0.3">
      <c r="A29" s="121" t="s">
        <v>116</v>
      </c>
      <c r="B29" s="122">
        <f t="shared" si="0"/>
        <v>0</v>
      </c>
      <c r="C29" s="123"/>
      <c r="D29" s="124"/>
      <c r="E29" s="125"/>
      <c r="F29" s="123"/>
      <c r="G29" s="124"/>
      <c r="H29" s="126"/>
      <c r="I29" s="127"/>
      <c r="J29" s="128"/>
      <c r="K29" s="128"/>
      <c r="L29" s="129"/>
    </row>
    <row r="30" spans="1:12" ht="15.6" customHeight="1" thickBot="1" x14ac:dyDescent="0.3">
      <c r="A30" s="121" t="s">
        <v>117</v>
      </c>
      <c r="B30" s="122">
        <f t="shared" si="0"/>
        <v>0</v>
      </c>
      <c r="C30" s="123"/>
      <c r="D30" s="124"/>
      <c r="E30" s="125"/>
      <c r="F30" s="123"/>
      <c r="G30" s="124"/>
      <c r="H30" s="126"/>
      <c r="I30" s="127"/>
      <c r="J30" s="128"/>
      <c r="K30" s="128"/>
      <c r="L30" s="129"/>
    </row>
    <row r="31" spans="1:12" ht="15.6" customHeight="1" thickBot="1" x14ac:dyDescent="0.3">
      <c r="A31" s="121" t="s">
        <v>118</v>
      </c>
      <c r="B31" s="122">
        <f t="shared" si="0"/>
        <v>0</v>
      </c>
      <c r="C31" s="123"/>
      <c r="D31" s="124"/>
      <c r="E31" s="125"/>
      <c r="F31" s="123"/>
      <c r="G31" s="124"/>
      <c r="H31" s="126"/>
      <c r="I31" s="127"/>
      <c r="J31" s="128"/>
      <c r="K31" s="128"/>
      <c r="L31" s="129"/>
    </row>
    <row r="32" spans="1:12" ht="15.6" customHeight="1" thickBot="1" x14ac:dyDescent="0.3">
      <c r="A32" s="121" t="s">
        <v>119</v>
      </c>
      <c r="B32" s="122">
        <f t="shared" si="0"/>
        <v>0</v>
      </c>
      <c r="C32" s="123"/>
      <c r="D32" s="124"/>
      <c r="E32" s="125"/>
      <c r="F32" s="123"/>
      <c r="G32" s="124"/>
      <c r="H32" s="126"/>
      <c r="I32" s="127"/>
      <c r="J32" s="128"/>
      <c r="K32" s="128"/>
      <c r="L32" s="129"/>
    </row>
    <row r="33" spans="1:12" ht="17.45" customHeight="1" thickBot="1" x14ac:dyDescent="0.3">
      <c r="A33" s="121" t="s">
        <v>120</v>
      </c>
      <c r="B33" s="122">
        <f t="shared" si="0"/>
        <v>0</v>
      </c>
      <c r="C33" s="123"/>
      <c r="D33" s="124"/>
      <c r="E33" s="125"/>
      <c r="F33" s="123"/>
      <c r="G33" s="124"/>
      <c r="H33" s="126"/>
      <c r="I33" s="127"/>
      <c r="J33" s="128"/>
      <c r="K33" s="128"/>
      <c r="L33" s="129"/>
    </row>
    <row r="34" spans="1:12" ht="16.5" thickBot="1" x14ac:dyDescent="0.3">
      <c r="A34" s="121" t="s">
        <v>121</v>
      </c>
      <c r="B34" s="122">
        <f t="shared" si="0"/>
        <v>0</v>
      </c>
      <c r="C34" s="123"/>
      <c r="D34" s="124"/>
      <c r="E34" s="125"/>
      <c r="F34" s="123"/>
      <c r="G34" s="124"/>
      <c r="H34" s="126"/>
      <c r="I34" s="127"/>
      <c r="J34" s="128"/>
      <c r="K34" s="128"/>
      <c r="L34" s="129"/>
    </row>
    <row r="35" spans="1:12" ht="16.899999999999999" customHeight="1" thickBot="1" x14ac:dyDescent="0.3">
      <c r="A35" s="121" t="s">
        <v>122</v>
      </c>
      <c r="B35" s="122">
        <f t="shared" si="0"/>
        <v>0</v>
      </c>
      <c r="C35" s="123"/>
      <c r="D35" s="124"/>
      <c r="E35" s="125"/>
      <c r="F35" s="123"/>
      <c r="G35" s="124"/>
      <c r="H35" s="126"/>
      <c r="I35" s="127"/>
      <c r="J35" s="128"/>
      <c r="K35" s="128"/>
      <c r="L35" s="129"/>
    </row>
    <row r="36" spans="1:12" s="139" customFormat="1" ht="15.6" customHeight="1" thickBot="1" x14ac:dyDescent="0.3">
      <c r="A36" s="130" t="s">
        <v>123</v>
      </c>
      <c r="B36" s="131">
        <f t="shared" si="0"/>
        <v>0</v>
      </c>
      <c r="C36" s="132"/>
      <c r="D36" s="133"/>
      <c r="E36" s="134"/>
      <c r="F36" s="132"/>
      <c r="G36" s="133"/>
      <c r="H36" s="135">
        <f>ROUND(((B36+F36)*4)+G36*9.4,2)</f>
        <v>0</v>
      </c>
      <c r="I36" s="136"/>
      <c r="J36" s="137"/>
      <c r="K36" s="137"/>
      <c r="L36" s="138"/>
    </row>
    <row r="37" spans="1:12" ht="15.6" customHeight="1" thickBot="1" x14ac:dyDescent="0.3">
      <c r="A37" s="121" t="s">
        <v>124</v>
      </c>
      <c r="B37" s="122">
        <f t="shared" si="0"/>
        <v>0</v>
      </c>
      <c r="C37" s="123"/>
      <c r="D37" s="124"/>
      <c r="E37" s="125"/>
      <c r="F37" s="123"/>
      <c r="G37" s="124"/>
      <c r="H37" s="135"/>
      <c r="I37" s="127"/>
      <c r="J37" s="128"/>
      <c r="K37" s="128"/>
      <c r="L37" s="129"/>
    </row>
    <row r="38" spans="1:12" ht="16.5" thickBot="1" x14ac:dyDescent="0.3">
      <c r="A38" s="121" t="s">
        <v>125</v>
      </c>
      <c r="B38" s="122">
        <f t="shared" si="0"/>
        <v>0</v>
      </c>
      <c r="C38" s="123"/>
      <c r="D38" s="124"/>
      <c r="E38" s="125"/>
      <c r="F38" s="123"/>
      <c r="G38" s="124"/>
      <c r="H38" s="126"/>
      <c r="I38" s="127"/>
      <c r="J38" s="128"/>
      <c r="K38" s="128"/>
      <c r="L38" s="129"/>
    </row>
    <row r="39" spans="1:12" ht="15.6" customHeight="1" thickBot="1" x14ac:dyDescent="0.3">
      <c r="A39" s="121" t="s">
        <v>126</v>
      </c>
      <c r="B39" s="122">
        <f t="shared" si="0"/>
        <v>0</v>
      </c>
      <c r="C39" s="123"/>
      <c r="D39" s="124"/>
      <c r="E39" s="125"/>
      <c r="F39" s="123"/>
      <c r="G39" s="124"/>
      <c r="H39" s="126"/>
      <c r="I39" s="127"/>
      <c r="J39" s="128"/>
      <c r="K39" s="128"/>
      <c r="L39" s="129"/>
    </row>
    <row r="40" spans="1:12" ht="15.6" customHeight="1" thickBot="1" x14ac:dyDescent="0.3">
      <c r="A40" s="121" t="s">
        <v>127</v>
      </c>
      <c r="B40" s="122">
        <f t="shared" si="0"/>
        <v>0</v>
      </c>
      <c r="C40" s="123"/>
      <c r="D40" s="124"/>
      <c r="E40" s="125"/>
      <c r="F40" s="123"/>
      <c r="G40" s="124"/>
      <c r="H40" s="126"/>
      <c r="I40" s="127"/>
      <c r="J40" s="128"/>
      <c r="K40" s="128"/>
      <c r="L40" s="129"/>
    </row>
    <row r="41" spans="1:12" ht="15.6" customHeight="1" thickBot="1" x14ac:dyDescent="0.3">
      <c r="A41" s="121" t="s">
        <v>128</v>
      </c>
      <c r="B41" s="122">
        <f t="shared" si="0"/>
        <v>0</v>
      </c>
      <c r="C41" s="123"/>
      <c r="D41" s="124"/>
      <c r="E41" s="125"/>
      <c r="F41" s="123"/>
      <c r="G41" s="124"/>
      <c r="H41" s="126"/>
      <c r="I41" s="127"/>
      <c r="J41" s="128"/>
      <c r="K41" s="128"/>
      <c r="L41" s="129"/>
    </row>
    <row r="42" spans="1:12" ht="15.6" customHeight="1" thickBot="1" x14ac:dyDescent="0.3">
      <c r="A42" s="121" t="s">
        <v>129</v>
      </c>
      <c r="B42" s="122">
        <f t="shared" si="0"/>
        <v>0</v>
      </c>
      <c r="C42" s="123"/>
      <c r="D42" s="124"/>
      <c r="E42" s="125"/>
      <c r="F42" s="123"/>
      <c r="G42" s="124"/>
      <c r="H42" s="126"/>
      <c r="I42" s="127"/>
      <c r="J42" s="128"/>
      <c r="K42" s="128"/>
      <c r="L42" s="129"/>
    </row>
    <row r="43" spans="1:12" ht="15.6" customHeight="1" thickBot="1" x14ac:dyDescent="0.3">
      <c r="A43" s="121" t="s">
        <v>130</v>
      </c>
      <c r="B43" s="122">
        <f t="shared" si="0"/>
        <v>0</v>
      </c>
      <c r="C43" s="123"/>
      <c r="D43" s="124"/>
      <c r="E43" s="125"/>
      <c r="F43" s="123"/>
      <c r="G43" s="124"/>
      <c r="H43" s="126"/>
      <c r="I43" s="127"/>
      <c r="J43" s="128"/>
      <c r="K43" s="128"/>
      <c r="L43" s="129"/>
    </row>
    <row r="44" spans="1:12" ht="15" customHeight="1" thickBot="1" x14ac:dyDescent="0.3">
      <c r="A44" s="121" t="s">
        <v>131</v>
      </c>
      <c r="B44" s="122">
        <f t="shared" si="0"/>
        <v>0</v>
      </c>
      <c r="C44" s="123"/>
      <c r="D44" s="124"/>
      <c r="E44" s="125"/>
      <c r="F44" s="123"/>
      <c r="G44" s="124"/>
      <c r="H44" s="126"/>
      <c r="I44" s="127"/>
      <c r="J44" s="128"/>
      <c r="K44" s="128"/>
      <c r="L44" s="129"/>
    </row>
    <row r="45" spans="1:12" s="149" customFormat="1" ht="30.6" customHeight="1" thickBot="1" x14ac:dyDescent="0.3">
      <c r="A45" s="140" t="s">
        <v>132</v>
      </c>
      <c r="B45" s="141">
        <f t="shared" si="0"/>
        <v>0</v>
      </c>
      <c r="C45" s="142"/>
      <c r="D45" s="143"/>
      <c r="E45" s="144"/>
      <c r="F45" s="142"/>
      <c r="G45" s="143"/>
      <c r="H45" s="145"/>
      <c r="I45" s="146"/>
      <c r="J45" s="147"/>
      <c r="K45" s="147"/>
      <c r="L45" s="148"/>
    </row>
    <row r="46" spans="1:12" ht="15.6" customHeight="1" thickBot="1" x14ac:dyDescent="0.3">
      <c r="A46" s="121" t="s">
        <v>133</v>
      </c>
      <c r="B46" s="122">
        <f t="shared" si="0"/>
        <v>0</v>
      </c>
      <c r="C46" s="123"/>
      <c r="D46" s="124"/>
      <c r="E46" s="125"/>
      <c r="F46" s="123"/>
      <c r="G46" s="124"/>
      <c r="H46" s="126"/>
      <c r="I46" s="127"/>
      <c r="J46" s="128"/>
      <c r="K46" s="128"/>
      <c r="L46" s="129"/>
    </row>
    <row r="47" spans="1:12" ht="15.6" customHeight="1" thickBot="1" x14ac:dyDescent="0.3">
      <c r="A47" s="121" t="s">
        <v>134</v>
      </c>
      <c r="B47" s="122">
        <f t="shared" si="0"/>
        <v>0</v>
      </c>
      <c r="C47" s="150"/>
      <c r="D47" s="151"/>
      <c r="E47" s="125"/>
      <c r="F47" s="150"/>
      <c r="G47" s="151"/>
      <c r="H47" s="126"/>
      <c r="I47" s="127"/>
      <c r="J47" s="128"/>
      <c r="K47" s="128"/>
      <c r="L47" s="129"/>
    </row>
    <row r="48" spans="1:12" s="152" customFormat="1" ht="16.5" thickBot="1" x14ac:dyDescent="0.3">
      <c r="A48" s="121" t="s">
        <v>135</v>
      </c>
      <c r="B48" s="122">
        <f t="shared" si="0"/>
        <v>0</v>
      </c>
      <c r="C48" s="150"/>
      <c r="D48" s="151"/>
      <c r="E48" s="125"/>
      <c r="F48" s="150"/>
      <c r="G48" s="151"/>
      <c r="H48" s="126"/>
      <c r="I48" s="127"/>
      <c r="J48" s="128"/>
      <c r="K48" s="128"/>
      <c r="L48" s="129"/>
    </row>
    <row r="49" spans="1:12" ht="16.5" thickBot="1" x14ac:dyDescent="0.3">
      <c r="A49" s="121" t="s">
        <v>136</v>
      </c>
      <c r="B49" s="122">
        <f t="shared" si="0"/>
        <v>0</v>
      </c>
      <c r="C49" s="123"/>
      <c r="D49" s="124"/>
      <c r="E49" s="125"/>
      <c r="F49" s="123"/>
      <c r="G49" s="124"/>
      <c r="H49" s="126"/>
      <c r="I49" s="127"/>
      <c r="J49" s="128"/>
      <c r="K49" s="128"/>
      <c r="L49" s="129"/>
    </row>
    <row r="50" spans="1:12" ht="16.5" thickBot="1" x14ac:dyDescent="0.3">
      <c r="A50" s="121" t="s">
        <v>137</v>
      </c>
      <c r="B50" s="122">
        <f t="shared" si="0"/>
        <v>0</v>
      </c>
      <c r="C50" s="123"/>
      <c r="D50" s="124"/>
      <c r="E50" s="125"/>
      <c r="F50" s="123"/>
      <c r="G50" s="124"/>
      <c r="H50" s="126"/>
      <c r="I50" s="127"/>
      <c r="J50" s="128"/>
      <c r="K50" s="128"/>
      <c r="L50" s="129"/>
    </row>
    <row r="51" spans="1:12" ht="17.45" customHeight="1" thickBot="1" x14ac:dyDescent="0.3">
      <c r="A51" s="121" t="s">
        <v>138</v>
      </c>
      <c r="B51" s="122">
        <f t="shared" si="0"/>
        <v>0</v>
      </c>
      <c r="C51" s="123"/>
      <c r="D51" s="124"/>
      <c r="E51" s="125"/>
      <c r="F51" s="123"/>
      <c r="G51" s="124"/>
      <c r="H51" s="126"/>
      <c r="I51" s="127"/>
      <c r="J51" s="128"/>
      <c r="K51" s="128"/>
      <c r="L51" s="129"/>
    </row>
    <row r="52" spans="1:12" s="139" customFormat="1" ht="15" customHeight="1" thickBot="1" x14ac:dyDescent="0.3">
      <c r="A52" s="130" t="s">
        <v>139</v>
      </c>
      <c r="B52" s="131">
        <f t="shared" si="0"/>
        <v>0</v>
      </c>
      <c r="C52" s="132"/>
      <c r="D52" s="133"/>
      <c r="E52" s="134"/>
      <c r="F52" s="132"/>
      <c r="G52" s="133"/>
      <c r="H52" s="135">
        <f t="shared" ref="H52:H55" si="1">ROUND(((B52+F52)*4)+G52*9.4,2)</f>
        <v>0</v>
      </c>
      <c r="I52" s="136"/>
      <c r="J52" s="137"/>
      <c r="K52" s="137"/>
      <c r="L52" s="138"/>
    </row>
    <row r="53" spans="1:12" s="139" customFormat="1" ht="16.5" thickBot="1" x14ac:dyDescent="0.3">
      <c r="A53" s="130" t="s">
        <v>140</v>
      </c>
      <c r="B53" s="131">
        <f t="shared" si="0"/>
        <v>0</v>
      </c>
      <c r="C53" s="153"/>
      <c r="D53" s="154"/>
      <c r="E53" s="134"/>
      <c r="F53" s="153"/>
      <c r="G53" s="154"/>
      <c r="H53" s="135">
        <f t="shared" si="1"/>
        <v>0</v>
      </c>
      <c r="I53" s="136"/>
      <c r="J53" s="137"/>
      <c r="K53" s="137"/>
      <c r="L53" s="138"/>
    </row>
    <row r="54" spans="1:12" s="139" customFormat="1" ht="16.5" thickBot="1" x14ac:dyDescent="0.3">
      <c r="A54" s="130" t="s">
        <v>141</v>
      </c>
      <c r="B54" s="131">
        <f t="shared" si="0"/>
        <v>0</v>
      </c>
      <c r="C54" s="153"/>
      <c r="D54" s="154"/>
      <c r="E54" s="134"/>
      <c r="F54" s="153"/>
      <c r="G54" s="154"/>
      <c r="H54" s="135">
        <f t="shared" si="1"/>
        <v>0</v>
      </c>
      <c r="I54" s="136"/>
      <c r="J54" s="137"/>
      <c r="K54" s="137"/>
      <c r="L54" s="138"/>
    </row>
    <row r="55" spans="1:12" s="139" customFormat="1" ht="16.5" thickBot="1" x14ac:dyDescent="0.3">
      <c r="A55" s="130" t="s">
        <v>142</v>
      </c>
      <c r="B55" s="131">
        <f t="shared" si="0"/>
        <v>0</v>
      </c>
      <c r="C55" s="153"/>
      <c r="D55" s="154"/>
      <c r="E55" s="134"/>
      <c r="F55" s="153"/>
      <c r="G55" s="154"/>
      <c r="H55" s="135">
        <f t="shared" si="1"/>
        <v>0</v>
      </c>
      <c r="I55" s="136"/>
      <c r="J55" s="137"/>
      <c r="K55" s="137"/>
      <c r="L55" s="138"/>
    </row>
    <row r="56" spans="1:12" ht="16.5" thickBot="1" x14ac:dyDescent="0.3">
      <c r="A56" s="121" t="s">
        <v>143</v>
      </c>
      <c r="B56" s="122">
        <f t="shared" si="0"/>
        <v>0</v>
      </c>
      <c r="C56" s="155"/>
      <c r="D56" s="156"/>
      <c r="E56" s="125"/>
      <c r="F56" s="155"/>
      <c r="G56" s="156"/>
      <c r="H56" s="126"/>
      <c r="I56" s="127"/>
      <c r="J56" s="128"/>
      <c r="K56" s="128"/>
      <c r="L56" s="129"/>
    </row>
    <row r="57" spans="1:12" ht="16.5" thickBot="1" x14ac:dyDescent="0.3">
      <c r="A57" s="121" t="s">
        <v>144</v>
      </c>
      <c r="B57" s="122">
        <f t="shared" si="0"/>
        <v>0</v>
      </c>
      <c r="C57" s="155"/>
      <c r="D57" s="156"/>
      <c r="E57" s="125"/>
      <c r="F57" s="155"/>
      <c r="G57" s="156"/>
      <c r="H57" s="126"/>
      <c r="I57" s="127"/>
      <c r="J57" s="128"/>
      <c r="K57" s="128"/>
      <c r="L57" s="129"/>
    </row>
    <row r="58" spans="1:12" ht="16.5" thickBot="1" x14ac:dyDescent="0.3">
      <c r="A58" s="121" t="s">
        <v>145</v>
      </c>
      <c r="B58" s="122">
        <f t="shared" si="0"/>
        <v>0</v>
      </c>
      <c r="C58" s="155"/>
      <c r="D58" s="156"/>
      <c r="E58" s="125"/>
      <c r="F58" s="155"/>
      <c r="G58" s="156"/>
      <c r="H58" s="126"/>
      <c r="I58" s="127"/>
      <c r="J58" s="128"/>
      <c r="K58" s="128"/>
      <c r="L58" s="129"/>
    </row>
    <row r="59" spans="1:12" ht="16.149999999999999" customHeight="1" thickBot="1" x14ac:dyDescent="0.3">
      <c r="A59" s="121" t="s">
        <v>146</v>
      </c>
      <c r="B59" s="122">
        <f t="shared" si="0"/>
        <v>2400</v>
      </c>
      <c r="C59" s="155"/>
      <c r="D59" s="156"/>
      <c r="E59" s="125">
        <v>2400</v>
      </c>
      <c r="F59" s="155"/>
      <c r="G59" s="156"/>
      <c r="H59" s="126"/>
      <c r="I59" s="127"/>
      <c r="J59" s="128"/>
      <c r="K59" s="128"/>
      <c r="L59" s="129"/>
    </row>
    <row r="60" spans="1:12" ht="16.5" thickBot="1" x14ac:dyDescent="0.3">
      <c r="A60" s="121" t="s">
        <v>147</v>
      </c>
      <c r="B60" s="122">
        <f t="shared" si="0"/>
        <v>0</v>
      </c>
      <c r="C60" s="155"/>
      <c r="D60" s="156"/>
      <c r="E60" s="125"/>
      <c r="F60" s="155"/>
      <c r="G60" s="156"/>
      <c r="H60" s="126"/>
      <c r="I60" s="127"/>
      <c r="J60" s="128"/>
      <c r="K60" s="128"/>
      <c r="L60" s="129"/>
    </row>
    <row r="61" spans="1:12" ht="15.6" customHeight="1" thickBot="1" x14ac:dyDescent="0.3">
      <c r="A61" s="121" t="s">
        <v>148</v>
      </c>
      <c r="B61" s="122">
        <f t="shared" si="0"/>
        <v>0</v>
      </c>
      <c r="C61" s="155"/>
      <c r="D61" s="156"/>
      <c r="E61" s="125"/>
      <c r="F61" s="155"/>
      <c r="G61" s="156"/>
      <c r="H61" s="126"/>
      <c r="I61" s="127"/>
      <c r="J61" s="128"/>
      <c r="K61" s="128"/>
      <c r="L61" s="129"/>
    </row>
    <row r="62" spans="1:12" ht="29.45" customHeight="1" thickBot="1" x14ac:dyDescent="0.3">
      <c r="A62" s="121" t="s">
        <v>149</v>
      </c>
      <c r="B62" s="122">
        <f t="shared" si="0"/>
        <v>800</v>
      </c>
      <c r="C62" s="155"/>
      <c r="D62" s="156"/>
      <c r="E62" s="125">
        <v>800</v>
      </c>
      <c r="F62" s="155"/>
      <c r="G62" s="156"/>
      <c r="H62" s="126"/>
      <c r="I62" s="127"/>
      <c r="J62" s="128"/>
      <c r="K62" s="128"/>
      <c r="L62" s="129"/>
    </row>
    <row r="63" spans="1:12" ht="16.5" thickBot="1" x14ac:dyDescent="0.3">
      <c r="A63" s="121" t="s">
        <v>150</v>
      </c>
      <c r="B63" s="122">
        <f t="shared" si="0"/>
        <v>0</v>
      </c>
      <c r="C63" s="155"/>
      <c r="D63" s="156"/>
      <c r="E63" s="125"/>
      <c r="F63" s="155"/>
      <c r="G63" s="156"/>
      <c r="H63" s="126"/>
      <c r="I63" s="127"/>
      <c r="J63" s="128"/>
      <c r="K63" s="128"/>
      <c r="L63" s="129"/>
    </row>
    <row r="64" spans="1:12" ht="15.6" customHeight="1" thickBot="1" x14ac:dyDescent="0.3">
      <c r="A64" s="121" t="s">
        <v>151</v>
      </c>
      <c r="B64" s="122">
        <f t="shared" si="0"/>
        <v>0</v>
      </c>
      <c r="C64" s="155"/>
      <c r="D64" s="154"/>
      <c r="E64" s="125"/>
      <c r="F64" s="155"/>
      <c r="G64" s="154"/>
      <c r="H64" s="126"/>
      <c r="I64" s="127"/>
      <c r="J64" s="128"/>
      <c r="K64" s="128"/>
      <c r="L64" s="129"/>
    </row>
    <row r="65" spans="1:12" ht="16.5" thickBot="1" x14ac:dyDescent="0.3">
      <c r="A65" s="121" t="s">
        <v>152</v>
      </c>
      <c r="B65" s="122">
        <f t="shared" si="0"/>
        <v>0</v>
      </c>
      <c r="C65" s="155"/>
      <c r="D65" s="156"/>
      <c r="E65" s="125"/>
      <c r="F65" s="155"/>
      <c r="G65" s="156"/>
      <c r="H65" s="126"/>
      <c r="I65" s="127"/>
      <c r="J65" s="128"/>
      <c r="K65" s="128"/>
      <c r="L65" s="129"/>
    </row>
    <row r="66" spans="1:12" ht="16.5" thickBot="1" x14ac:dyDescent="0.3">
      <c r="A66" s="121" t="s">
        <v>153</v>
      </c>
      <c r="B66" s="122">
        <f t="shared" si="0"/>
        <v>0</v>
      </c>
      <c r="C66" s="155"/>
      <c r="D66" s="156"/>
      <c r="E66" s="125"/>
      <c r="F66" s="155"/>
      <c r="G66" s="156"/>
      <c r="H66" s="126"/>
      <c r="I66" s="127"/>
      <c r="J66" s="128"/>
      <c r="K66" s="128"/>
      <c r="L66" s="129"/>
    </row>
    <row r="67" spans="1:12" s="139" customFormat="1" ht="16.5" thickBot="1" x14ac:dyDescent="0.3">
      <c r="A67" s="130" t="s">
        <v>154</v>
      </c>
      <c r="B67" s="131">
        <f t="shared" si="0"/>
        <v>0</v>
      </c>
      <c r="C67" s="153"/>
      <c r="D67" s="154"/>
      <c r="E67" s="134"/>
      <c r="F67" s="153"/>
      <c r="G67" s="154"/>
      <c r="H67" s="135">
        <f>ROUND(((B67+F67)*4)+G67*9.4,2)</f>
        <v>0</v>
      </c>
      <c r="I67" s="136"/>
      <c r="J67" s="137"/>
      <c r="K67" s="137"/>
      <c r="L67" s="138"/>
    </row>
    <row r="68" spans="1:12" ht="16.5" thickBot="1" x14ac:dyDescent="0.3">
      <c r="A68" s="121" t="s">
        <v>155</v>
      </c>
      <c r="B68" s="122">
        <f t="shared" si="0"/>
        <v>0</v>
      </c>
      <c r="C68" s="155"/>
      <c r="D68" s="156"/>
      <c r="E68" s="125"/>
      <c r="F68" s="155"/>
      <c r="G68" s="156"/>
      <c r="H68" s="126"/>
      <c r="I68" s="127"/>
      <c r="J68" s="128"/>
      <c r="K68" s="128"/>
      <c r="L68" s="129"/>
    </row>
    <row r="69" spans="1:12" ht="16.5" thickBot="1" x14ac:dyDescent="0.3">
      <c r="A69" s="157" t="s">
        <v>156</v>
      </c>
      <c r="B69" s="122">
        <f t="shared" si="0"/>
        <v>0</v>
      </c>
      <c r="C69" s="158"/>
      <c r="D69" s="159"/>
      <c r="E69" s="125"/>
      <c r="F69" s="158"/>
      <c r="G69" s="159"/>
      <c r="H69" s="160"/>
      <c r="I69" s="161"/>
      <c r="J69" s="162"/>
      <c r="K69" s="162"/>
      <c r="L69" s="163"/>
    </row>
    <row r="70" spans="1:12" ht="16.5" thickBot="1" x14ac:dyDescent="0.3">
      <c r="A70" s="164" t="s">
        <v>157</v>
      </c>
      <c r="B70" s="165">
        <f>SUM(B7:B69)</f>
        <v>5500</v>
      </c>
      <c r="C70" s="165">
        <f t="shared" ref="C70:L70" si="2">SUM(C7:C69)</f>
        <v>0</v>
      </c>
      <c r="D70" s="165">
        <f t="shared" si="2"/>
        <v>0</v>
      </c>
      <c r="E70" s="165">
        <f t="shared" si="2"/>
        <v>5500</v>
      </c>
      <c r="F70" s="165">
        <f t="shared" si="2"/>
        <v>0</v>
      </c>
      <c r="G70" s="165">
        <f t="shared" si="2"/>
        <v>0</v>
      </c>
      <c r="H70" s="166">
        <f t="shared" si="2"/>
        <v>0</v>
      </c>
      <c r="I70" s="165">
        <f t="shared" si="2"/>
        <v>0</v>
      </c>
      <c r="J70" s="165">
        <f t="shared" si="2"/>
        <v>0</v>
      </c>
      <c r="K70" s="165">
        <f t="shared" si="2"/>
        <v>0</v>
      </c>
      <c r="L70" s="167">
        <f t="shared" si="2"/>
        <v>0</v>
      </c>
    </row>
    <row r="72" spans="1:12" ht="37.5" customHeight="1" x14ac:dyDescent="0.25">
      <c r="A72" s="447" t="s">
        <v>158</v>
      </c>
      <c r="B72" s="447"/>
      <c r="C72" s="447"/>
      <c r="D72" s="447"/>
      <c r="E72" s="447"/>
      <c r="F72" s="447"/>
      <c r="G72" s="447"/>
      <c r="H72" s="447"/>
    </row>
  </sheetData>
  <mergeCells count="10">
    <mergeCell ref="I4:L4"/>
    <mergeCell ref="I5:J5"/>
    <mergeCell ref="K5:L5"/>
    <mergeCell ref="A72:H72"/>
    <mergeCell ref="B1:H2"/>
    <mergeCell ref="A4:A6"/>
    <mergeCell ref="B4:E5"/>
    <mergeCell ref="F4:F6"/>
    <mergeCell ref="G4:G6"/>
    <mergeCell ref="H4:H6"/>
  </mergeCells>
  <pageMargins left="0.70866141732283472" right="0.70866141732283472" top="0.59055118110236227" bottom="0.23622047244094491" header="0.31496062992125984" footer="0.31496062992125984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74"/>
  <sheetViews>
    <sheetView tabSelected="1" view="pageBreakPreview" zoomScale="79" zoomScaleNormal="100" zoomScaleSheetLayoutView="79" workbookViewId="0">
      <pane xSplit="2" ySplit="7" topLeftCell="C62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RowHeight="15" x14ac:dyDescent="0.25"/>
  <cols>
    <col min="1" max="1" width="30.42578125" style="69" customWidth="1"/>
    <col min="2" max="2" width="8.85546875" style="69" customWidth="1"/>
    <col min="3" max="3" width="10.28515625" style="69" customWidth="1"/>
    <col min="4" max="4" width="13" style="69" customWidth="1"/>
    <col min="5" max="5" width="10.7109375" style="69" customWidth="1"/>
    <col min="6" max="6" width="9.28515625" style="69" customWidth="1"/>
    <col min="7" max="7" width="7.140625" style="69" customWidth="1"/>
    <col min="8" max="8" width="7" style="69" customWidth="1"/>
    <col min="9" max="9" width="7.28515625" style="69" customWidth="1"/>
    <col min="10" max="11" width="9.140625" style="69"/>
    <col min="12" max="12" width="9.7109375" style="69" customWidth="1"/>
    <col min="13" max="14" width="10.28515625" style="69" customWidth="1"/>
    <col min="15" max="220" width="9.140625" style="69"/>
    <col min="221" max="221" width="34" style="69" customWidth="1"/>
    <col min="222" max="222" width="11.28515625" style="69" customWidth="1"/>
    <col min="223" max="223" width="11" style="69" customWidth="1"/>
    <col min="224" max="230" width="9.140625" style="69"/>
    <col min="231" max="232" width="10.7109375" style="69" customWidth="1"/>
    <col min="233" max="233" width="9.140625" style="69"/>
    <col min="234" max="234" width="11.5703125" style="69" customWidth="1"/>
    <col min="235" max="235" width="13.7109375" style="69" customWidth="1"/>
    <col min="236" max="239" width="9.28515625" style="69" customWidth="1"/>
    <col min="240" max="476" width="9.140625" style="69"/>
    <col min="477" max="477" width="34" style="69" customWidth="1"/>
    <col min="478" max="478" width="11.28515625" style="69" customWidth="1"/>
    <col min="479" max="479" width="11" style="69" customWidth="1"/>
    <col min="480" max="486" width="9.140625" style="69"/>
    <col min="487" max="488" width="10.7109375" style="69" customWidth="1"/>
    <col min="489" max="489" width="9.140625" style="69"/>
    <col min="490" max="490" width="11.5703125" style="69" customWidth="1"/>
    <col min="491" max="491" width="13.7109375" style="69" customWidth="1"/>
    <col min="492" max="495" width="9.28515625" style="69" customWidth="1"/>
    <col min="496" max="732" width="9.140625" style="69"/>
    <col min="733" max="733" width="34" style="69" customWidth="1"/>
    <col min="734" max="734" width="11.28515625" style="69" customWidth="1"/>
    <col min="735" max="735" width="11" style="69" customWidth="1"/>
    <col min="736" max="742" width="9.140625" style="69"/>
    <col min="743" max="744" width="10.7109375" style="69" customWidth="1"/>
    <col min="745" max="745" width="9.140625" style="69"/>
    <col min="746" max="746" width="11.5703125" style="69" customWidth="1"/>
    <col min="747" max="747" width="13.7109375" style="69" customWidth="1"/>
    <col min="748" max="751" width="9.28515625" style="69" customWidth="1"/>
    <col min="752" max="988" width="9.140625" style="69"/>
    <col min="989" max="989" width="34" style="69" customWidth="1"/>
    <col min="990" max="990" width="11.28515625" style="69" customWidth="1"/>
    <col min="991" max="991" width="11" style="69" customWidth="1"/>
    <col min="992" max="998" width="9.140625" style="69"/>
    <col min="999" max="1000" width="10.7109375" style="69" customWidth="1"/>
    <col min="1001" max="1001" width="9.140625" style="69"/>
    <col min="1002" max="1002" width="11.5703125" style="69" customWidth="1"/>
    <col min="1003" max="1003" width="13.7109375" style="69" customWidth="1"/>
    <col min="1004" max="1007" width="9.28515625" style="69" customWidth="1"/>
    <col min="1008" max="1244" width="9.140625" style="69"/>
    <col min="1245" max="1245" width="34" style="69" customWidth="1"/>
    <col min="1246" max="1246" width="11.28515625" style="69" customWidth="1"/>
    <col min="1247" max="1247" width="11" style="69" customWidth="1"/>
    <col min="1248" max="1254" width="9.140625" style="69"/>
    <col min="1255" max="1256" width="10.7109375" style="69" customWidth="1"/>
    <col min="1257" max="1257" width="9.140625" style="69"/>
    <col min="1258" max="1258" width="11.5703125" style="69" customWidth="1"/>
    <col min="1259" max="1259" width="13.7109375" style="69" customWidth="1"/>
    <col min="1260" max="1263" width="9.28515625" style="69" customWidth="1"/>
    <col min="1264" max="1500" width="9.140625" style="69"/>
    <col min="1501" max="1501" width="34" style="69" customWidth="1"/>
    <col min="1502" max="1502" width="11.28515625" style="69" customWidth="1"/>
    <col min="1503" max="1503" width="11" style="69" customWidth="1"/>
    <col min="1504" max="1510" width="9.140625" style="69"/>
    <col min="1511" max="1512" width="10.7109375" style="69" customWidth="1"/>
    <col min="1513" max="1513" width="9.140625" style="69"/>
    <col min="1514" max="1514" width="11.5703125" style="69" customWidth="1"/>
    <col min="1515" max="1515" width="13.7109375" style="69" customWidth="1"/>
    <col min="1516" max="1519" width="9.28515625" style="69" customWidth="1"/>
    <col min="1520" max="1756" width="9.140625" style="69"/>
    <col min="1757" max="1757" width="34" style="69" customWidth="1"/>
    <col min="1758" max="1758" width="11.28515625" style="69" customWidth="1"/>
    <col min="1759" max="1759" width="11" style="69" customWidth="1"/>
    <col min="1760" max="1766" width="9.140625" style="69"/>
    <col min="1767" max="1768" width="10.7109375" style="69" customWidth="1"/>
    <col min="1769" max="1769" width="9.140625" style="69"/>
    <col min="1770" max="1770" width="11.5703125" style="69" customWidth="1"/>
    <col min="1771" max="1771" width="13.7109375" style="69" customWidth="1"/>
    <col min="1772" max="1775" width="9.28515625" style="69" customWidth="1"/>
    <col min="1776" max="2012" width="9.140625" style="69"/>
    <col min="2013" max="2013" width="34" style="69" customWidth="1"/>
    <col min="2014" max="2014" width="11.28515625" style="69" customWidth="1"/>
    <col min="2015" max="2015" width="11" style="69" customWidth="1"/>
    <col min="2016" max="2022" width="9.140625" style="69"/>
    <col min="2023" max="2024" width="10.7109375" style="69" customWidth="1"/>
    <col min="2025" max="2025" width="9.140625" style="69"/>
    <col min="2026" max="2026" width="11.5703125" style="69" customWidth="1"/>
    <col min="2027" max="2027" width="13.7109375" style="69" customWidth="1"/>
    <col min="2028" max="2031" width="9.28515625" style="69" customWidth="1"/>
    <col min="2032" max="2268" width="9.140625" style="69"/>
    <col min="2269" max="2269" width="34" style="69" customWidth="1"/>
    <col min="2270" max="2270" width="11.28515625" style="69" customWidth="1"/>
    <col min="2271" max="2271" width="11" style="69" customWidth="1"/>
    <col min="2272" max="2278" width="9.140625" style="69"/>
    <col min="2279" max="2280" width="10.7109375" style="69" customWidth="1"/>
    <col min="2281" max="2281" width="9.140625" style="69"/>
    <col min="2282" max="2282" width="11.5703125" style="69" customWidth="1"/>
    <col min="2283" max="2283" width="13.7109375" style="69" customWidth="1"/>
    <col min="2284" max="2287" width="9.28515625" style="69" customWidth="1"/>
    <col min="2288" max="2524" width="9.140625" style="69"/>
    <col min="2525" max="2525" width="34" style="69" customWidth="1"/>
    <col min="2526" max="2526" width="11.28515625" style="69" customWidth="1"/>
    <col min="2527" max="2527" width="11" style="69" customWidth="1"/>
    <col min="2528" max="2534" width="9.140625" style="69"/>
    <col min="2535" max="2536" width="10.7109375" style="69" customWidth="1"/>
    <col min="2537" max="2537" width="9.140625" style="69"/>
    <col min="2538" max="2538" width="11.5703125" style="69" customWidth="1"/>
    <col min="2539" max="2539" width="13.7109375" style="69" customWidth="1"/>
    <col min="2540" max="2543" width="9.28515625" style="69" customWidth="1"/>
    <col min="2544" max="2780" width="9.140625" style="69"/>
    <col min="2781" max="2781" width="34" style="69" customWidth="1"/>
    <col min="2782" max="2782" width="11.28515625" style="69" customWidth="1"/>
    <col min="2783" max="2783" width="11" style="69" customWidth="1"/>
    <col min="2784" max="2790" width="9.140625" style="69"/>
    <col min="2791" max="2792" width="10.7109375" style="69" customWidth="1"/>
    <col min="2793" max="2793" width="9.140625" style="69"/>
    <col min="2794" max="2794" width="11.5703125" style="69" customWidth="1"/>
    <col min="2795" max="2795" width="13.7109375" style="69" customWidth="1"/>
    <col min="2796" max="2799" width="9.28515625" style="69" customWidth="1"/>
    <col min="2800" max="3036" width="9.140625" style="69"/>
    <col min="3037" max="3037" width="34" style="69" customWidth="1"/>
    <col min="3038" max="3038" width="11.28515625" style="69" customWidth="1"/>
    <col min="3039" max="3039" width="11" style="69" customWidth="1"/>
    <col min="3040" max="3046" width="9.140625" style="69"/>
    <col min="3047" max="3048" width="10.7109375" style="69" customWidth="1"/>
    <col min="3049" max="3049" width="9.140625" style="69"/>
    <col min="3050" max="3050" width="11.5703125" style="69" customWidth="1"/>
    <col min="3051" max="3051" width="13.7109375" style="69" customWidth="1"/>
    <col min="3052" max="3055" width="9.28515625" style="69" customWidth="1"/>
    <col min="3056" max="3292" width="9.140625" style="69"/>
    <col min="3293" max="3293" width="34" style="69" customWidth="1"/>
    <col min="3294" max="3294" width="11.28515625" style="69" customWidth="1"/>
    <col min="3295" max="3295" width="11" style="69" customWidth="1"/>
    <col min="3296" max="3302" width="9.140625" style="69"/>
    <col min="3303" max="3304" width="10.7109375" style="69" customWidth="1"/>
    <col min="3305" max="3305" width="9.140625" style="69"/>
    <col min="3306" max="3306" width="11.5703125" style="69" customWidth="1"/>
    <col min="3307" max="3307" width="13.7109375" style="69" customWidth="1"/>
    <col min="3308" max="3311" width="9.28515625" style="69" customWidth="1"/>
    <col min="3312" max="3548" width="9.140625" style="69"/>
    <col min="3549" max="3549" width="34" style="69" customWidth="1"/>
    <col min="3550" max="3550" width="11.28515625" style="69" customWidth="1"/>
    <col min="3551" max="3551" width="11" style="69" customWidth="1"/>
    <col min="3552" max="3558" width="9.140625" style="69"/>
    <col min="3559" max="3560" width="10.7109375" style="69" customWidth="1"/>
    <col min="3561" max="3561" width="9.140625" style="69"/>
    <col min="3562" max="3562" width="11.5703125" style="69" customWidth="1"/>
    <col min="3563" max="3563" width="13.7109375" style="69" customWidth="1"/>
    <col min="3564" max="3567" width="9.28515625" style="69" customWidth="1"/>
    <col min="3568" max="3804" width="9.140625" style="69"/>
    <col min="3805" max="3805" width="34" style="69" customWidth="1"/>
    <col min="3806" max="3806" width="11.28515625" style="69" customWidth="1"/>
    <col min="3807" max="3807" width="11" style="69" customWidth="1"/>
    <col min="3808" max="3814" width="9.140625" style="69"/>
    <col min="3815" max="3816" width="10.7109375" style="69" customWidth="1"/>
    <col min="3817" max="3817" width="9.140625" style="69"/>
    <col min="3818" max="3818" width="11.5703125" style="69" customWidth="1"/>
    <col min="3819" max="3819" width="13.7109375" style="69" customWidth="1"/>
    <col min="3820" max="3823" width="9.28515625" style="69" customWidth="1"/>
    <col min="3824" max="4060" width="9.140625" style="69"/>
    <col min="4061" max="4061" width="34" style="69" customWidth="1"/>
    <col min="4062" max="4062" width="11.28515625" style="69" customWidth="1"/>
    <col min="4063" max="4063" width="11" style="69" customWidth="1"/>
    <col min="4064" max="4070" width="9.140625" style="69"/>
    <col min="4071" max="4072" width="10.7109375" style="69" customWidth="1"/>
    <col min="4073" max="4073" width="9.140625" style="69"/>
    <col min="4074" max="4074" width="11.5703125" style="69" customWidth="1"/>
    <col min="4075" max="4075" width="13.7109375" style="69" customWidth="1"/>
    <col min="4076" max="4079" width="9.28515625" style="69" customWidth="1"/>
    <col min="4080" max="4316" width="9.140625" style="69"/>
    <col min="4317" max="4317" width="34" style="69" customWidth="1"/>
    <col min="4318" max="4318" width="11.28515625" style="69" customWidth="1"/>
    <col min="4319" max="4319" width="11" style="69" customWidth="1"/>
    <col min="4320" max="4326" width="9.140625" style="69"/>
    <col min="4327" max="4328" width="10.7109375" style="69" customWidth="1"/>
    <col min="4329" max="4329" width="9.140625" style="69"/>
    <col min="4330" max="4330" width="11.5703125" style="69" customWidth="1"/>
    <col min="4331" max="4331" width="13.7109375" style="69" customWidth="1"/>
    <col min="4332" max="4335" width="9.28515625" style="69" customWidth="1"/>
    <col min="4336" max="4572" width="9.140625" style="69"/>
    <col min="4573" max="4573" width="34" style="69" customWidth="1"/>
    <col min="4574" max="4574" width="11.28515625" style="69" customWidth="1"/>
    <col min="4575" max="4575" width="11" style="69" customWidth="1"/>
    <col min="4576" max="4582" width="9.140625" style="69"/>
    <col min="4583" max="4584" width="10.7109375" style="69" customWidth="1"/>
    <col min="4585" max="4585" width="9.140625" style="69"/>
    <col min="4586" max="4586" width="11.5703125" style="69" customWidth="1"/>
    <col min="4587" max="4587" width="13.7109375" style="69" customWidth="1"/>
    <col min="4588" max="4591" width="9.28515625" style="69" customWidth="1"/>
    <col min="4592" max="4828" width="9.140625" style="69"/>
    <col min="4829" max="4829" width="34" style="69" customWidth="1"/>
    <col min="4830" max="4830" width="11.28515625" style="69" customWidth="1"/>
    <col min="4831" max="4831" width="11" style="69" customWidth="1"/>
    <col min="4832" max="4838" width="9.140625" style="69"/>
    <col min="4839" max="4840" width="10.7109375" style="69" customWidth="1"/>
    <col min="4841" max="4841" width="9.140625" style="69"/>
    <col min="4842" max="4842" width="11.5703125" style="69" customWidth="1"/>
    <col min="4843" max="4843" width="13.7109375" style="69" customWidth="1"/>
    <col min="4844" max="4847" width="9.28515625" style="69" customWidth="1"/>
    <col min="4848" max="5084" width="9.140625" style="69"/>
    <col min="5085" max="5085" width="34" style="69" customWidth="1"/>
    <col min="5086" max="5086" width="11.28515625" style="69" customWidth="1"/>
    <col min="5087" max="5087" width="11" style="69" customWidth="1"/>
    <col min="5088" max="5094" width="9.140625" style="69"/>
    <col min="5095" max="5096" width="10.7109375" style="69" customWidth="1"/>
    <col min="5097" max="5097" width="9.140625" style="69"/>
    <col min="5098" max="5098" width="11.5703125" style="69" customWidth="1"/>
    <col min="5099" max="5099" width="13.7109375" style="69" customWidth="1"/>
    <col min="5100" max="5103" width="9.28515625" style="69" customWidth="1"/>
    <col min="5104" max="5340" width="9.140625" style="69"/>
    <col min="5341" max="5341" width="34" style="69" customWidth="1"/>
    <col min="5342" max="5342" width="11.28515625" style="69" customWidth="1"/>
    <col min="5343" max="5343" width="11" style="69" customWidth="1"/>
    <col min="5344" max="5350" width="9.140625" style="69"/>
    <col min="5351" max="5352" width="10.7109375" style="69" customWidth="1"/>
    <col min="5353" max="5353" width="9.140625" style="69"/>
    <col min="5354" max="5354" width="11.5703125" style="69" customWidth="1"/>
    <col min="5355" max="5355" width="13.7109375" style="69" customWidth="1"/>
    <col min="5356" max="5359" width="9.28515625" style="69" customWidth="1"/>
    <col min="5360" max="5596" width="9.140625" style="69"/>
    <col min="5597" max="5597" width="34" style="69" customWidth="1"/>
    <col min="5598" max="5598" width="11.28515625" style="69" customWidth="1"/>
    <col min="5599" max="5599" width="11" style="69" customWidth="1"/>
    <col min="5600" max="5606" width="9.140625" style="69"/>
    <col min="5607" max="5608" width="10.7109375" style="69" customWidth="1"/>
    <col min="5609" max="5609" width="9.140625" style="69"/>
    <col min="5610" max="5610" width="11.5703125" style="69" customWidth="1"/>
    <col min="5611" max="5611" width="13.7109375" style="69" customWidth="1"/>
    <col min="5612" max="5615" width="9.28515625" style="69" customWidth="1"/>
    <col min="5616" max="5852" width="9.140625" style="69"/>
    <col min="5853" max="5853" width="34" style="69" customWidth="1"/>
    <col min="5854" max="5854" width="11.28515625" style="69" customWidth="1"/>
    <col min="5855" max="5855" width="11" style="69" customWidth="1"/>
    <col min="5856" max="5862" width="9.140625" style="69"/>
    <col min="5863" max="5864" width="10.7109375" style="69" customWidth="1"/>
    <col min="5865" max="5865" width="9.140625" style="69"/>
    <col min="5866" max="5866" width="11.5703125" style="69" customWidth="1"/>
    <col min="5867" max="5867" width="13.7109375" style="69" customWidth="1"/>
    <col min="5868" max="5871" width="9.28515625" style="69" customWidth="1"/>
    <col min="5872" max="6108" width="9.140625" style="69"/>
    <col min="6109" max="6109" width="34" style="69" customWidth="1"/>
    <col min="6110" max="6110" width="11.28515625" style="69" customWidth="1"/>
    <col min="6111" max="6111" width="11" style="69" customWidth="1"/>
    <col min="6112" max="6118" width="9.140625" style="69"/>
    <col min="6119" max="6120" width="10.7109375" style="69" customWidth="1"/>
    <col min="6121" max="6121" width="9.140625" style="69"/>
    <col min="6122" max="6122" width="11.5703125" style="69" customWidth="1"/>
    <col min="6123" max="6123" width="13.7109375" style="69" customWidth="1"/>
    <col min="6124" max="6127" width="9.28515625" style="69" customWidth="1"/>
    <col min="6128" max="6364" width="9.140625" style="69"/>
    <col min="6365" max="6365" width="34" style="69" customWidth="1"/>
    <col min="6366" max="6366" width="11.28515625" style="69" customWidth="1"/>
    <col min="6367" max="6367" width="11" style="69" customWidth="1"/>
    <col min="6368" max="6374" width="9.140625" style="69"/>
    <col min="6375" max="6376" width="10.7109375" style="69" customWidth="1"/>
    <col min="6377" max="6377" width="9.140625" style="69"/>
    <col min="6378" max="6378" width="11.5703125" style="69" customWidth="1"/>
    <col min="6379" max="6379" width="13.7109375" style="69" customWidth="1"/>
    <col min="6380" max="6383" width="9.28515625" style="69" customWidth="1"/>
    <col min="6384" max="6620" width="9.140625" style="69"/>
    <col min="6621" max="6621" width="34" style="69" customWidth="1"/>
    <col min="6622" max="6622" width="11.28515625" style="69" customWidth="1"/>
    <col min="6623" max="6623" width="11" style="69" customWidth="1"/>
    <col min="6624" max="6630" width="9.140625" style="69"/>
    <col min="6631" max="6632" width="10.7109375" style="69" customWidth="1"/>
    <col min="6633" max="6633" width="9.140625" style="69"/>
    <col min="6634" max="6634" width="11.5703125" style="69" customWidth="1"/>
    <col min="6635" max="6635" width="13.7109375" style="69" customWidth="1"/>
    <col min="6636" max="6639" width="9.28515625" style="69" customWidth="1"/>
    <col min="6640" max="6876" width="9.140625" style="69"/>
    <col min="6877" max="6877" width="34" style="69" customWidth="1"/>
    <col min="6878" max="6878" width="11.28515625" style="69" customWidth="1"/>
    <col min="6879" max="6879" width="11" style="69" customWidth="1"/>
    <col min="6880" max="6886" width="9.140625" style="69"/>
    <col min="6887" max="6888" width="10.7109375" style="69" customWidth="1"/>
    <col min="6889" max="6889" width="9.140625" style="69"/>
    <col min="6890" max="6890" width="11.5703125" style="69" customWidth="1"/>
    <col min="6891" max="6891" width="13.7109375" style="69" customWidth="1"/>
    <col min="6892" max="6895" width="9.28515625" style="69" customWidth="1"/>
    <col min="6896" max="7132" width="9.140625" style="69"/>
    <col min="7133" max="7133" width="34" style="69" customWidth="1"/>
    <col min="7134" max="7134" width="11.28515625" style="69" customWidth="1"/>
    <col min="7135" max="7135" width="11" style="69" customWidth="1"/>
    <col min="7136" max="7142" width="9.140625" style="69"/>
    <col min="7143" max="7144" width="10.7109375" style="69" customWidth="1"/>
    <col min="7145" max="7145" width="9.140625" style="69"/>
    <col min="7146" max="7146" width="11.5703125" style="69" customWidth="1"/>
    <col min="7147" max="7147" width="13.7109375" style="69" customWidth="1"/>
    <col min="7148" max="7151" width="9.28515625" style="69" customWidth="1"/>
    <col min="7152" max="7388" width="9.140625" style="69"/>
    <col min="7389" max="7389" width="34" style="69" customWidth="1"/>
    <col min="7390" max="7390" width="11.28515625" style="69" customWidth="1"/>
    <col min="7391" max="7391" width="11" style="69" customWidth="1"/>
    <col min="7392" max="7398" width="9.140625" style="69"/>
    <col min="7399" max="7400" width="10.7109375" style="69" customWidth="1"/>
    <col min="7401" max="7401" width="9.140625" style="69"/>
    <col min="7402" max="7402" width="11.5703125" style="69" customWidth="1"/>
    <col min="7403" max="7403" width="13.7109375" style="69" customWidth="1"/>
    <col min="7404" max="7407" width="9.28515625" style="69" customWidth="1"/>
    <col min="7408" max="7644" width="9.140625" style="69"/>
    <col min="7645" max="7645" width="34" style="69" customWidth="1"/>
    <col min="7646" max="7646" width="11.28515625" style="69" customWidth="1"/>
    <col min="7647" max="7647" width="11" style="69" customWidth="1"/>
    <col min="7648" max="7654" width="9.140625" style="69"/>
    <col min="7655" max="7656" width="10.7109375" style="69" customWidth="1"/>
    <col min="7657" max="7657" width="9.140625" style="69"/>
    <col min="7658" max="7658" width="11.5703125" style="69" customWidth="1"/>
    <col min="7659" max="7659" width="13.7109375" style="69" customWidth="1"/>
    <col min="7660" max="7663" width="9.28515625" style="69" customWidth="1"/>
    <col min="7664" max="7900" width="9.140625" style="69"/>
    <col min="7901" max="7901" width="34" style="69" customWidth="1"/>
    <col min="7902" max="7902" width="11.28515625" style="69" customWidth="1"/>
    <col min="7903" max="7903" width="11" style="69" customWidth="1"/>
    <col min="7904" max="7910" width="9.140625" style="69"/>
    <col min="7911" max="7912" width="10.7109375" style="69" customWidth="1"/>
    <col min="7913" max="7913" width="9.140625" style="69"/>
    <col min="7914" max="7914" width="11.5703125" style="69" customWidth="1"/>
    <col min="7915" max="7915" width="13.7109375" style="69" customWidth="1"/>
    <col min="7916" max="7919" width="9.28515625" style="69" customWidth="1"/>
    <col min="7920" max="8156" width="9.140625" style="69"/>
    <col min="8157" max="8157" width="34" style="69" customWidth="1"/>
    <col min="8158" max="8158" width="11.28515625" style="69" customWidth="1"/>
    <col min="8159" max="8159" width="11" style="69" customWidth="1"/>
    <col min="8160" max="8166" width="9.140625" style="69"/>
    <col min="8167" max="8168" width="10.7109375" style="69" customWidth="1"/>
    <col min="8169" max="8169" width="9.140625" style="69"/>
    <col min="8170" max="8170" width="11.5703125" style="69" customWidth="1"/>
    <col min="8171" max="8171" width="13.7109375" style="69" customWidth="1"/>
    <col min="8172" max="8175" width="9.28515625" style="69" customWidth="1"/>
    <col min="8176" max="8412" width="9.140625" style="69"/>
    <col min="8413" max="8413" width="34" style="69" customWidth="1"/>
    <col min="8414" max="8414" width="11.28515625" style="69" customWidth="1"/>
    <col min="8415" max="8415" width="11" style="69" customWidth="1"/>
    <col min="8416" max="8422" width="9.140625" style="69"/>
    <col min="8423" max="8424" width="10.7109375" style="69" customWidth="1"/>
    <col min="8425" max="8425" width="9.140625" style="69"/>
    <col min="8426" max="8426" width="11.5703125" style="69" customWidth="1"/>
    <col min="8427" max="8427" width="13.7109375" style="69" customWidth="1"/>
    <col min="8428" max="8431" width="9.28515625" style="69" customWidth="1"/>
    <col min="8432" max="8668" width="9.140625" style="69"/>
    <col min="8669" max="8669" width="34" style="69" customWidth="1"/>
    <col min="8670" max="8670" width="11.28515625" style="69" customWidth="1"/>
    <col min="8671" max="8671" width="11" style="69" customWidth="1"/>
    <col min="8672" max="8678" width="9.140625" style="69"/>
    <col min="8679" max="8680" width="10.7109375" style="69" customWidth="1"/>
    <col min="8681" max="8681" width="9.140625" style="69"/>
    <col min="8682" max="8682" width="11.5703125" style="69" customWidth="1"/>
    <col min="8683" max="8683" width="13.7109375" style="69" customWidth="1"/>
    <col min="8684" max="8687" width="9.28515625" style="69" customWidth="1"/>
    <col min="8688" max="8924" width="9.140625" style="69"/>
    <col min="8925" max="8925" width="34" style="69" customWidth="1"/>
    <col min="8926" max="8926" width="11.28515625" style="69" customWidth="1"/>
    <col min="8927" max="8927" width="11" style="69" customWidth="1"/>
    <col min="8928" max="8934" width="9.140625" style="69"/>
    <col min="8935" max="8936" width="10.7109375" style="69" customWidth="1"/>
    <col min="8937" max="8937" width="9.140625" style="69"/>
    <col min="8938" max="8938" width="11.5703125" style="69" customWidth="1"/>
    <col min="8939" max="8939" width="13.7109375" style="69" customWidth="1"/>
    <col min="8940" max="8943" width="9.28515625" style="69" customWidth="1"/>
    <col min="8944" max="9180" width="9.140625" style="69"/>
    <col min="9181" max="9181" width="34" style="69" customWidth="1"/>
    <col min="9182" max="9182" width="11.28515625" style="69" customWidth="1"/>
    <col min="9183" max="9183" width="11" style="69" customWidth="1"/>
    <col min="9184" max="9190" width="9.140625" style="69"/>
    <col min="9191" max="9192" width="10.7109375" style="69" customWidth="1"/>
    <col min="9193" max="9193" width="9.140625" style="69"/>
    <col min="9194" max="9194" width="11.5703125" style="69" customWidth="1"/>
    <col min="9195" max="9195" width="13.7109375" style="69" customWidth="1"/>
    <col min="9196" max="9199" width="9.28515625" style="69" customWidth="1"/>
    <col min="9200" max="9436" width="9.140625" style="69"/>
    <col min="9437" max="9437" width="34" style="69" customWidth="1"/>
    <col min="9438" max="9438" width="11.28515625" style="69" customWidth="1"/>
    <col min="9439" max="9439" width="11" style="69" customWidth="1"/>
    <col min="9440" max="9446" width="9.140625" style="69"/>
    <col min="9447" max="9448" width="10.7109375" style="69" customWidth="1"/>
    <col min="9449" max="9449" width="9.140625" style="69"/>
    <col min="9450" max="9450" width="11.5703125" style="69" customWidth="1"/>
    <col min="9451" max="9451" width="13.7109375" style="69" customWidth="1"/>
    <col min="9452" max="9455" width="9.28515625" style="69" customWidth="1"/>
    <col min="9456" max="9692" width="9.140625" style="69"/>
    <col min="9693" max="9693" width="34" style="69" customWidth="1"/>
    <col min="9694" max="9694" width="11.28515625" style="69" customWidth="1"/>
    <col min="9695" max="9695" width="11" style="69" customWidth="1"/>
    <col min="9696" max="9702" width="9.140625" style="69"/>
    <col min="9703" max="9704" width="10.7109375" style="69" customWidth="1"/>
    <col min="9705" max="9705" width="9.140625" style="69"/>
    <col min="9706" max="9706" width="11.5703125" style="69" customWidth="1"/>
    <col min="9707" max="9707" width="13.7109375" style="69" customWidth="1"/>
    <col min="9708" max="9711" width="9.28515625" style="69" customWidth="1"/>
    <col min="9712" max="9948" width="9.140625" style="69"/>
    <col min="9949" max="9949" width="34" style="69" customWidth="1"/>
    <col min="9950" max="9950" width="11.28515625" style="69" customWidth="1"/>
    <col min="9951" max="9951" width="11" style="69" customWidth="1"/>
    <col min="9952" max="9958" width="9.140625" style="69"/>
    <col min="9959" max="9960" width="10.7109375" style="69" customWidth="1"/>
    <col min="9961" max="9961" width="9.140625" style="69"/>
    <col min="9962" max="9962" width="11.5703125" style="69" customWidth="1"/>
    <col min="9963" max="9963" width="13.7109375" style="69" customWidth="1"/>
    <col min="9964" max="9967" width="9.28515625" style="69" customWidth="1"/>
    <col min="9968" max="10204" width="9.140625" style="69"/>
    <col min="10205" max="10205" width="34" style="69" customWidth="1"/>
    <col min="10206" max="10206" width="11.28515625" style="69" customWidth="1"/>
    <col min="10207" max="10207" width="11" style="69" customWidth="1"/>
    <col min="10208" max="10214" width="9.140625" style="69"/>
    <col min="10215" max="10216" width="10.7109375" style="69" customWidth="1"/>
    <col min="10217" max="10217" width="9.140625" style="69"/>
    <col min="10218" max="10218" width="11.5703125" style="69" customWidth="1"/>
    <col min="10219" max="10219" width="13.7109375" style="69" customWidth="1"/>
    <col min="10220" max="10223" width="9.28515625" style="69" customWidth="1"/>
    <col min="10224" max="10460" width="9.140625" style="69"/>
    <col min="10461" max="10461" width="34" style="69" customWidth="1"/>
    <col min="10462" max="10462" width="11.28515625" style="69" customWidth="1"/>
    <col min="10463" max="10463" width="11" style="69" customWidth="1"/>
    <col min="10464" max="10470" width="9.140625" style="69"/>
    <col min="10471" max="10472" width="10.7109375" style="69" customWidth="1"/>
    <col min="10473" max="10473" width="9.140625" style="69"/>
    <col min="10474" max="10474" width="11.5703125" style="69" customWidth="1"/>
    <col min="10475" max="10475" width="13.7109375" style="69" customWidth="1"/>
    <col min="10476" max="10479" width="9.28515625" style="69" customWidth="1"/>
    <col min="10480" max="10716" width="9.140625" style="69"/>
    <col min="10717" max="10717" width="34" style="69" customWidth="1"/>
    <col min="10718" max="10718" width="11.28515625" style="69" customWidth="1"/>
    <col min="10719" max="10719" width="11" style="69" customWidth="1"/>
    <col min="10720" max="10726" width="9.140625" style="69"/>
    <col min="10727" max="10728" width="10.7109375" style="69" customWidth="1"/>
    <col min="10729" max="10729" width="9.140625" style="69"/>
    <col min="10730" max="10730" width="11.5703125" style="69" customWidth="1"/>
    <col min="10731" max="10731" width="13.7109375" style="69" customWidth="1"/>
    <col min="10732" max="10735" width="9.28515625" style="69" customWidth="1"/>
    <col min="10736" max="10972" width="9.140625" style="69"/>
    <col min="10973" max="10973" width="34" style="69" customWidth="1"/>
    <col min="10974" max="10974" width="11.28515625" style="69" customWidth="1"/>
    <col min="10975" max="10975" width="11" style="69" customWidth="1"/>
    <col min="10976" max="10982" width="9.140625" style="69"/>
    <col min="10983" max="10984" width="10.7109375" style="69" customWidth="1"/>
    <col min="10985" max="10985" width="9.140625" style="69"/>
    <col min="10986" max="10986" width="11.5703125" style="69" customWidth="1"/>
    <col min="10987" max="10987" width="13.7109375" style="69" customWidth="1"/>
    <col min="10988" max="10991" width="9.28515625" style="69" customWidth="1"/>
    <col min="10992" max="11228" width="9.140625" style="69"/>
    <col min="11229" max="11229" width="34" style="69" customWidth="1"/>
    <col min="11230" max="11230" width="11.28515625" style="69" customWidth="1"/>
    <col min="11231" max="11231" width="11" style="69" customWidth="1"/>
    <col min="11232" max="11238" width="9.140625" style="69"/>
    <col min="11239" max="11240" width="10.7109375" style="69" customWidth="1"/>
    <col min="11241" max="11241" width="9.140625" style="69"/>
    <col min="11242" max="11242" width="11.5703125" style="69" customWidth="1"/>
    <col min="11243" max="11243" width="13.7109375" style="69" customWidth="1"/>
    <col min="11244" max="11247" width="9.28515625" style="69" customWidth="1"/>
    <col min="11248" max="11484" width="9.140625" style="69"/>
    <col min="11485" max="11485" width="34" style="69" customWidth="1"/>
    <col min="11486" max="11486" width="11.28515625" style="69" customWidth="1"/>
    <col min="11487" max="11487" width="11" style="69" customWidth="1"/>
    <col min="11488" max="11494" width="9.140625" style="69"/>
    <col min="11495" max="11496" width="10.7109375" style="69" customWidth="1"/>
    <col min="11497" max="11497" width="9.140625" style="69"/>
    <col min="11498" max="11498" width="11.5703125" style="69" customWidth="1"/>
    <col min="11499" max="11499" width="13.7109375" style="69" customWidth="1"/>
    <col min="11500" max="11503" width="9.28515625" style="69" customWidth="1"/>
    <col min="11504" max="11740" width="9.140625" style="69"/>
    <col min="11741" max="11741" width="34" style="69" customWidth="1"/>
    <col min="11742" max="11742" width="11.28515625" style="69" customWidth="1"/>
    <col min="11743" max="11743" width="11" style="69" customWidth="1"/>
    <col min="11744" max="11750" width="9.140625" style="69"/>
    <col min="11751" max="11752" width="10.7109375" style="69" customWidth="1"/>
    <col min="11753" max="11753" width="9.140625" style="69"/>
    <col min="11754" max="11754" width="11.5703125" style="69" customWidth="1"/>
    <col min="11755" max="11755" width="13.7109375" style="69" customWidth="1"/>
    <col min="11756" max="11759" width="9.28515625" style="69" customWidth="1"/>
    <col min="11760" max="11996" width="9.140625" style="69"/>
    <col min="11997" max="11997" width="34" style="69" customWidth="1"/>
    <col min="11998" max="11998" width="11.28515625" style="69" customWidth="1"/>
    <col min="11999" max="11999" width="11" style="69" customWidth="1"/>
    <col min="12000" max="12006" width="9.140625" style="69"/>
    <col min="12007" max="12008" width="10.7109375" style="69" customWidth="1"/>
    <col min="12009" max="12009" width="9.140625" style="69"/>
    <col min="12010" max="12010" width="11.5703125" style="69" customWidth="1"/>
    <col min="12011" max="12011" width="13.7109375" style="69" customWidth="1"/>
    <col min="12012" max="12015" width="9.28515625" style="69" customWidth="1"/>
    <col min="12016" max="12252" width="9.140625" style="69"/>
    <col min="12253" max="12253" width="34" style="69" customWidth="1"/>
    <col min="12254" max="12254" width="11.28515625" style="69" customWidth="1"/>
    <col min="12255" max="12255" width="11" style="69" customWidth="1"/>
    <col min="12256" max="12262" width="9.140625" style="69"/>
    <col min="12263" max="12264" width="10.7109375" style="69" customWidth="1"/>
    <col min="12265" max="12265" width="9.140625" style="69"/>
    <col min="12266" max="12266" width="11.5703125" style="69" customWidth="1"/>
    <col min="12267" max="12267" width="13.7109375" style="69" customWidth="1"/>
    <col min="12268" max="12271" width="9.28515625" style="69" customWidth="1"/>
    <col min="12272" max="12508" width="9.140625" style="69"/>
    <col min="12509" max="12509" width="34" style="69" customWidth="1"/>
    <col min="12510" max="12510" width="11.28515625" style="69" customWidth="1"/>
    <col min="12511" max="12511" width="11" style="69" customWidth="1"/>
    <col min="12512" max="12518" width="9.140625" style="69"/>
    <col min="12519" max="12520" width="10.7109375" style="69" customWidth="1"/>
    <col min="12521" max="12521" width="9.140625" style="69"/>
    <col min="12522" max="12522" width="11.5703125" style="69" customWidth="1"/>
    <col min="12523" max="12523" width="13.7109375" style="69" customWidth="1"/>
    <col min="12524" max="12527" width="9.28515625" style="69" customWidth="1"/>
    <col min="12528" max="12764" width="9.140625" style="69"/>
    <col min="12765" max="12765" width="34" style="69" customWidth="1"/>
    <col min="12766" max="12766" width="11.28515625" style="69" customWidth="1"/>
    <col min="12767" max="12767" width="11" style="69" customWidth="1"/>
    <col min="12768" max="12774" width="9.140625" style="69"/>
    <col min="12775" max="12776" width="10.7109375" style="69" customWidth="1"/>
    <col min="12777" max="12777" width="9.140625" style="69"/>
    <col min="12778" max="12778" width="11.5703125" style="69" customWidth="1"/>
    <col min="12779" max="12779" width="13.7109375" style="69" customWidth="1"/>
    <col min="12780" max="12783" width="9.28515625" style="69" customWidth="1"/>
    <col min="12784" max="13020" width="9.140625" style="69"/>
    <col min="13021" max="13021" width="34" style="69" customWidth="1"/>
    <col min="13022" max="13022" width="11.28515625" style="69" customWidth="1"/>
    <col min="13023" max="13023" width="11" style="69" customWidth="1"/>
    <col min="13024" max="13030" width="9.140625" style="69"/>
    <col min="13031" max="13032" width="10.7109375" style="69" customWidth="1"/>
    <col min="13033" max="13033" width="9.140625" style="69"/>
    <col min="13034" max="13034" width="11.5703125" style="69" customWidth="1"/>
    <col min="13035" max="13035" width="13.7109375" style="69" customWidth="1"/>
    <col min="13036" max="13039" width="9.28515625" style="69" customWidth="1"/>
    <col min="13040" max="13276" width="9.140625" style="69"/>
    <col min="13277" max="13277" width="34" style="69" customWidth="1"/>
    <col min="13278" max="13278" width="11.28515625" style="69" customWidth="1"/>
    <col min="13279" max="13279" width="11" style="69" customWidth="1"/>
    <col min="13280" max="13286" width="9.140625" style="69"/>
    <col min="13287" max="13288" width="10.7109375" style="69" customWidth="1"/>
    <col min="13289" max="13289" width="9.140625" style="69"/>
    <col min="13290" max="13290" width="11.5703125" style="69" customWidth="1"/>
    <col min="13291" max="13291" width="13.7109375" style="69" customWidth="1"/>
    <col min="13292" max="13295" width="9.28515625" style="69" customWidth="1"/>
    <col min="13296" max="13532" width="9.140625" style="69"/>
    <col min="13533" max="13533" width="34" style="69" customWidth="1"/>
    <col min="13534" max="13534" width="11.28515625" style="69" customWidth="1"/>
    <col min="13535" max="13535" width="11" style="69" customWidth="1"/>
    <col min="13536" max="13542" width="9.140625" style="69"/>
    <col min="13543" max="13544" width="10.7109375" style="69" customWidth="1"/>
    <col min="13545" max="13545" width="9.140625" style="69"/>
    <col min="13546" max="13546" width="11.5703125" style="69" customWidth="1"/>
    <col min="13547" max="13547" width="13.7109375" style="69" customWidth="1"/>
    <col min="13548" max="13551" width="9.28515625" style="69" customWidth="1"/>
    <col min="13552" max="13788" width="9.140625" style="69"/>
    <col min="13789" max="13789" width="34" style="69" customWidth="1"/>
    <col min="13790" max="13790" width="11.28515625" style="69" customWidth="1"/>
    <col min="13791" max="13791" width="11" style="69" customWidth="1"/>
    <col min="13792" max="13798" width="9.140625" style="69"/>
    <col min="13799" max="13800" width="10.7109375" style="69" customWidth="1"/>
    <col min="13801" max="13801" width="9.140625" style="69"/>
    <col min="13802" max="13802" width="11.5703125" style="69" customWidth="1"/>
    <col min="13803" max="13803" width="13.7109375" style="69" customWidth="1"/>
    <col min="13804" max="13807" width="9.28515625" style="69" customWidth="1"/>
    <col min="13808" max="14044" width="9.140625" style="69"/>
    <col min="14045" max="14045" width="34" style="69" customWidth="1"/>
    <col min="14046" max="14046" width="11.28515625" style="69" customWidth="1"/>
    <col min="14047" max="14047" width="11" style="69" customWidth="1"/>
    <col min="14048" max="14054" width="9.140625" style="69"/>
    <col min="14055" max="14056" width="10.7109375" style="69" customWidth="1"/>
    <col min="14057" max="14057" width="9.140625" style="69"/>
    <col min="14058" max="14058" width="11.5703125" style="69" customWidth="1"/>
    <col min="14059" max="14059" width="13.7109375" style="69" customWidth="1"/>
    <col min="14060" max="14063" width="9.28515625" style="69" customWidth="1"/>
    <col min="14064" max="14300" width="9.140625" style="69"/>
    <col min="14301" max="14301" width="34" style="69" customWidth="1"/>
    <col min="14302" max="14302" width="11.28515625" style="69" customWidth="1"/>
    <col min="14303" max="14303" width="11" style="69" customWidth="1"/>
    <col min="14304" max="14310" width="9.140625" style="69"/>
    <col min="14311" max="14312" width="10.7109375" style="69" customWidth="1"/>
    <col min="14313" max="14313" width="9.140625" style="69"/>
    <col min="14314" max="14314" width="11.5703125" style="69" customWidth="1"/>
    <col min="14315" max="14315" width="13.7109375" style="69" customWidth="1"/>
    <col min="14316" max="14319" width="9.28515625" style="69" customWidth="1"/>
    <col min="14320" max="14556" width="9.140625" style="69"/>
    <col min="14557" max="14557" width="34" style="69" customWidth="1"/>
    <col min="14558" max="14558" width="11.28515625" style="69" customWidth="1"/>
    <col min="14559" max="14559" width="11" style="69" customWidth="1"/>
    <col min="14560" max="14566" width="9.140625" style="69"/>
    <col min="14567" max="14568" width="10.7109375" style="69" customWidth="1"/>
    <col min="14569" max="14569" width="9.140625" style="69"/>
    <col min="14570" max="14570" width="11.5703125" style="69" customWidth="1"/>
    <col min="14571" max="14571" width="13.7109375" style="69" customWidth="1"/>
    <col min="14572" max="14575" width="9.28515625" style="69" customWidth="1"/>
    <col min="14576" max="14812" width="9.140625" style="69"/>
    <col min="14813" max="14813" width="34" style="69" customWidth="1"/>
    <col min="14814" max="14814" width="11.28515625" style="69" customWidth="1"/>
    <col min="14815" max="14815" width="11" style="69" customWidth="1"/>
    <col min="14816" max="14822" width="9.140625" style="69"/>
    <col min="14823" max="14824" width="10.7109375" style="69" customWidth="1"/>
    <col min="14825" max="14825" width="9.140625" style="69"/>
    <col min="14826" max="14826" width="11.5703125" style="69" customWidth="1"/>
    <col min="14827" max="14827" width="13.7109375" style="69" customWidth="1"/>
    <col min="14828" max="14831" width="9.28515625" style="69" customWidth="1"/>
    <col min="14832" max="15068" width="9.140625" style="69"/>
    <col min="15069" max="15069" width="34" style="69" customWidth="1"/>
    <col min="15070" max="15070" width="11.28515625" style="69" customWidth="1"/>
    <col min="15071" max="15071" width="11" style="69" customWidth="1"/>
    <col min="15072" max="15078" width="9.140625" style="69"/>
    <col min="15079" max="15080" width="10.7109375" style="69" customWidth="1"/>
    <col min="15081" max="15081" width="9.140625" style="69"/>
    <col min="15082" max="15082" width="11.5703125" style="69" customWidth="1"/>
    <col min="15083" max="15083" width="13.7109375" style="69" customWidth="1"/>
    <col min="15084" max="15087" width="9.28515625" style="69" customWidth="1"/>
    <col min="15088" max="15324" width="9.140625" style="69"/>
    <col min="15325" max="15325" width="34" style="69" customWidth="1"/>
    <col min="15326" max="15326" width="11.28515625" style="69" customWidth="1"/>
    <col min="15327" max="15327" width="11" style="69" customWidth="1"/>
    <col min="15328" max="15334" width="9.140625" style="69"/>
    <col min="15335" max="15336" width="10.7109375" style="69" customWidth="1"/>
    <col min="15337" max="15337" width="9.140625" style="69"/>
    <col min="15338" max="15338" width="11.5703125" style="69" customWidth="1"/>
    <col min="15339" max="15339" width="13.7109375" style="69" customWidth="1"/>
    <col min="15340" max="15343" width="9.28515625" style="69" customWidth="1"/>
    <col min="15344" max="15580" width="9.140625" style="69"/>
    <col min="15581" max="15581" width="34" style="69" customWidth="1"/>
    <col min="15582" max="15582" width="11.28515625" style="69" customWidth="1"/>
    <col min="15583" max="15583" width="11" style="69" customWidth="1"/>
    <col min="15584" max="15590" width="9.140625" style="69"/>
    <col min="15591" max="15592" width="10.7109375" style="69" customWidth="1"/>
    <col min="15593" max="15593" width="9.140625" style="69"/>
    <col min="15594" max="15594" width="11.5703125" style="69" customWidth="1"/>
    <col min="15595" max="15595" width="13.7109375" style="69" customWidth="1"/>
    <col min="15596" max="15599" width="9.28515625" style="69" customWidth="1"/>
    <col min="15600" max="15836" width="9.140625" style="69"/>
    <col min="15837" max="15837" width="34" style="69" customWidth="1"/>
    <col min="15838" max="15838" width="11.28515625" style="69" customWidth="1"/>
    <col min="15839" max="15839" width="11" style="69" customWidth="1"/>
    <col min="15840" max="15846" width="9.140625" style="69"/>
    <col min="15847" max="15848" width="10.7109375" style="69" customWidth="1"/>
    <col min="15849" max="15849" width="9.140625" style="69"/>
    <col min="15850" max="15850" width="11.5703125" style="69" customWidth="1"/>
    <col min="15851" max="15851" width="13.7109375" style="69" customWidth="1"/>
    <col min="15852" max="15855" width="9.28515625" style="69" customWidth="1"/>
    <col min="15856" max="16092" width="9.140625" style="69"/>
    <col min="16093" max="16093" width="34" style="69" customWidth="1"/>
    <col min="16094" max="16094" width="11.28515625" style="69" customWidth="1"/>
    <col min="16095" max="16095" width="11" style="69" customWidth="1"/>
    <col min="16096" max="16102" width="9.140625" style="69"/>
    <col min="16103" max="16104" width="10.7109375" style="69" customWidth="1"/>
    <col min="16105" max="16105" width="9.140625" style="69"/>
    <col min="16106" max="16106" width="11.5703125" style="69" customWidth="1"/>
    <col min="16107" max="16107" width="13.7109375" style="69" customWidth="1"/>
    <col min="16108" max="16111" width="9.28515625" style="69" customWidth="1"/>
    <col min="16112" max="16384" width="9.140625" style="69"/>
  </cols>
  <sheetData>
    <row r="1" spans="1:15" ht="44.45" customHeight="1" x14ac:dyDescent="0.25"/>
    <row r="2" spans="1:15" ht="46.9" customHeight="1" x14ac:dyDescent="0.25">
      <c r="B2" s="386" t="s">
        <v>181</v>
      </c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</row>
    <row r="3" spans="1:15" ht="46.15" customHeight="1" x14ac:dyDescent="0.25">
      <c r="B3" s="387" t="s">
        <v>180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</row>
    <row r="4" spans="1:15" ht="10.9" customHeight="1" thickBot="1" x14ac:dyDescent="0.3"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5" ht="42.75" customHeight="1" x14ac:dyDescent="0.25">
      <c r="A5" s="392" t="s">
        <v>179</v>
      </c>
      <c r="B5" s="395" t="s">
        <v>178</v>
      </c>
      <c r="C5" s="396"/>
      <c r="D5" s="396" t="s">
        <v>177</v>
      </c>
      <c r="E5" s="396"/>
      <c r="F5" s="396"/>
      <c r="G5" s="396" t="s">
        <v>176</v>
      </c>
      <c r="H5" s="396"/>
      <c r="I5" s="396"/>
      <c r="J5" s="396"/>
      <c r="K5" s="396"/>
      <c r="L5" s="396"/>
      <c r="M5" s="396"/>
      <c r="N5" s="396"/>
      <c r="O5" s="399"/>
    </row>
    <row r="6" spans="1:15" ht="28.9" customHeight="1" x14ac:dyDescent="0.25">
      <c r="A6" s="393"/>
      <c r="B6" s="397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400"/>
    </row>
    <row r="7" spans="1:15" ht="16.149999999999999" hidden="1" customHeight="1" x14ac:dyDescent="0.25">
      <c r="A7" s="393"/>
      <c r="B7" s="397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400"/>
    </row>
    <row r="8" spans="1:15" ht="19.5" hidden="1" customHeight="1" x14ac:dyDescent="0.25">
      <c r="A8" s="393"/>
      <c r="B8" s="397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400"/>
    </row>
    <row r="9" spans="1:15" ht="46.15" customHeight="1" x14ac:dyDescent="0.25">
      <c r="A9" s="393"/>
      <c r="B9" s="401" t="s">
        <v>175</v>
      </c>
      <c r="C9" s="403" t="s">
        <v>174</v>
      </c>
      <c r="D9" s="403" t="s">
        <v>173</v>
      </c>
      <c r="E9" s="403" t="s">
        <v>172</v>
      </c>
      <c r="F9" s="403" t="s">
        <v>171</v>
      </c>
      <c r="G9" s="403" t="s">
        <v>170</v>
      </c>
      <c r="H9" s="403" t="s">
        <v>169</v>
      </c>
      <c r="I9" s="403" t="s">
        <v>168</v>
      </c>
      <c r="J9" s="448" t="s">
        <v>167</v>
      </c>
      <c r="K9" s="449"/>
      <c r="L9" s="450"/>
      <c r="M9" s="403" t="s">
        <v>166</v>
      </c>
      <c r="N9" s="388" t="s">
        <v>165</v>
      </c>
      <c r="O9" s="390" t="s">
        <v>164</v>
      </c>
    </row>
    <row r="10" spans="1:15" ht="94.9" customHeight="1" thickBot="1" x14ac:dyDescent="0.3">
      <c r="A10" s="394"/>
      <c r="B10" s="402"/>
      <c r="C10" s="404"/>
      <c r="D10" s="404"/>
      <c r="E10" s="404"/>
      <c r="F10" s="404"/>
      <c r="G10" s="404"/>
      <c r="H10" s="404"/>
      <c r="I10" s="404"/>
      <c r="J10" s="225" t="s">
        <v>163</v>
      </c>
      <c r="K10" s="225" t="s">
        <v>162</v>
      </c>
      <c r="L10" s="225" t="s">
        <v>161</v>
      </c>
      <c r="M10" s="404"/>
      <c r="N10" s="389"/>
      <c r="O10" s="391"/>
    </row>
    <row r="11" spans="1:15" ht="17.45" customHeight="1" x14ac:dyDescent="0.25">
      <c r="A11" s="224" t="s">
        <v>94</v>
      </c>
      <c r="B11" s="222"/>
      <c r="C11" s="221"/>
      <c r="D11" s="221"/>
      <c r="E11" s="221"/>
      <c r="F11" s="223"/>
      <c r="G11" s="222"/>
      <c r="H11" s="221"/>
      <c r="I11" s="220"/>
      <c r="J11" s="219"/>
      <c r="K11" s="219"/>
      <c r="L11" s="219">
        <f t="shared" ref="L11:L42" si="0">J11+K11</f>
        <v>0</v>
      </c>
      <c r="M11" s="219"/>
      <c r="N11" s="219"/>
      <c r="O11" s="218"/>
    </row>
    <row r="12" spans="1:15" ht="15.75" x14ac:dyDescent="0.25">
      <c r="A12" s="212" t="s">
        <v>95</v>
      </c>
      <c r="B12" s="216"/>
      <c r="C12" s="215"/>
      <c r="D12" s="215"/>
      <c r="E12" s="215"/>
      <c r="F12" s="217"/>
      <c r="G12" s="216"/>
      <c r="H12" s="215"/>
      <c r="I12" s="214"/>
      <c r="J12" s="207"/>
      <c r="K12" s="207"/>
      <c r="L12" s="207">
        <f t="shared" si="0"/>
        <v>0</v>
      </c>
      <c r="M12" s="207"/>
      <c r="N12" s="207"/>
      <c r="O12" s="213"/>
    </row>
    <row r="13" spans="1:15" ht="15.75" x14ac:dyDescent="0.25">
      <c r="A13" s="212" t="s">
        <v>96</v>
      </c>
      <c r="B13" s="216"/>
      <c r="C13" s="215"/>
      <c r="D13" s="215"/>
      <c r="E13" s="215"/>
      <c r="F13" s="217"/>
      <c r="G13" s="216"/>
      <c r="H13" s="215"/>
      <c r="I13" s="214"/>
      <c r="J13" s="207"/>
      <c r="K13" s="207"/>
      <c r="L13" s="207">
        <f t="shared" si="0"/>
        <v>0</v>
      </c>
      <c r="M13" s="207"/>
      <c r="N13" s="207"/>
      <c r="O13" s="213"/>
    </row>
    <row r="14" spans="1:15" ht="15.75" x14ac:dyDescent="0.25">
      <c r="A14" s="212" t="s">
        <v>97</v>
      </c>
      <c r="B14" s="216"/>
      <c r="C14" s="215"/>
      <c r="D14" s="215"/>
      <c r="E14" s="215"/>
      <c r="F14" s="217"/>
      <c r="G14" s="216"/>
      <c r="H14" s="215"/>
      <c r="I14" s="214"/>
      <c r="J14" s="207"/>
      <c r="K14" s="207"/>
      <c r="L14" s="207">
        <f t="shared" si="0"/>
        <v>0</v>
      </c>
      <c r="M14" s="207"/>
      <c r="N14" s="207"/>
      <c r="O14" s="213"/>
    </row>
    <row r="15" spans="1:15" ht="15.75" x14ac:dyDescent="0.25">
      <c r="A15" s="212" t="s">
        <v>98</v>
      </c>
      <c r="B15" s="216"/>
      <c r="C15" s="215"/>
      <c r="D15" s="215"/>
      <c r="E15" s="215"/>
      <c r="F15" s="217"/>
      <c r="G15" s="216"/>
      <c r="H15" s="215"/>
      <c r="I15" s="214"/>
      <c r="J15" s="207"/>
      <c r="K15" s="207"/>
      <c r="L15" s="207">
        <f t="shared" si="0"/>
        <v>0</v>
      </c>
      <c r="M15" s="207"/>
      <c r="N15" s="207"/>
      <c r="O15" s="213"/>
    </row>
    <row r="16" spans="1:15" ht="15.75" x14ac:dyDescent="0.25">
      <c r="A16" s="212" t="s">
        <v>99</v>
      </c>
      <c r="B16" s="216"/>
      <c r="C16" s="215"/>
      <c r="D16" s="215"/>
      <c r="E16" s="215"/>
      <c r="F16" s="217"/>
      <c r="G16" s="216"/>
      <c r="H16" s="215"/>
      <c r="I16" s="214"/>
      <c r="J16" s="207"/>
      <c r="K16" s="207"/>
      <c r="L16" s="207">
        <f t="shared" si="0"/>
        <v>0</v>
      </c>
      <c r="M16" s="207"/>
      <c r="N16" s="207"/>
      <c r="O16" s="213"/>
    </row>
    <row r="17" spans="1:15" ht="19.899999999999999" customHeight="1" x14ac:dyDescent="0.25">
      <c r="A17" s="212" t="s">
        <v>100</v>
      </c>
      <c r="B17" s="216"/>
      <c r="C17" s="215"/>
      <c r="D17" s="215"/>
      <c r="E17" s="215"/>
      <c r="F17" s="217"/>
      <c r="G17" s="216"/>
      <c r="H17" s="215"/>
      <c r="I17" s="214"/>
      <c r="J17" s="207"/>
      <c r="K17" s="207"/>
      <c r="L17" s="207">
        <f t="shared" si="0"/>
        <v>0</v>
      </c>
      <c r="M17" s="207"/>
      <c r="N17" s="207"/>
      <c r="O17" s="213"/>
    </row>
    <row r="18" spans="1:15" ht="21" customHeight="1" x14ac:dyDescent="0.25">
      <c r="A18" s="212" t="s">
        <v>101</v>
      </c>
      <c r="B18" s="216"/>
      <c r="C18" s="215"/>
      <c r="D18" s="215"/>
      <c r="E18" s="215"/>
      <c r="F18" s="217"/>
      <c r="G18" s="216"/>
      <c r="H18" s="215"/>
      <c r="I18" s="214"/>
      <c r="J18" s="207"/>
      <c r="K18" s="207"/>
      <c r="L18" s="207">
        <f t="shared" si="0"/>
        <v>0</v>
      </c>
      <c r="M18" s="207"/>
      <c r="N18" s="207"/>
      <c r="O18" s="213"/>
    </row>
    <row r="19" spans="1:15" ht="15.75" x14ac:dyDescent="0.25">
      <c r="A19" s="212" t="s">
        <v>102</v>
      </c>
      <c r="B19" s="216"/>
      <c r="C19" s="215"/>
      <c r="D19" s="215"/>
      <c r="E19" s="215"/>
      <c r="F19" s="217"/>
      <c r="G19" s="216"/>
      <c r="H19" s="215"/>
      <c r="I19" s="214"/>
      <c r="J19" s="207"/>
      <c r="K19" s="207"/>
      <c r="L19" s="207">
        <f t="shared" si="0"/>
        <v>0</v>
      </c>
      <c r="M19" s="207"/>
      <c r="N19" s="207"/>
      <c r="O19" s="213"/>
    </row>
    <row r="20" spans="1:15" ht="15.75" x14ac:dyDescent="0.25">
      <c r="A20" s="212" t="s">
        <v>103</v>
      </c>
      <c r="B20" s="216"/>
      <c r="C20" s="215"/>
      <c r="D20" s="215"/>
      <c r="E20" s="215"/>
      <c r="F20" s="217"/>
      <c r="G20" s="216"/>
      <c r="H20" s="215"/>
      <c r="I20" s="214"/>
      <c r="J20" s="207"/>
      <c r="K20" s="207"/>
      <c r="L20" s="207">
        <f t="shared" si="0"/>
        <v>0</v>
      </c>
      <c r="M20" s="207"/>
      <c r="N20" s="207"/>
      <c r="O20" s="213"/>
    </row>
    <row r="21" spans="1:15" ht="16.149999999999999" customHeight="1" x14ac:dyDescent="0.25">
      <c r="A21" s="212" t="s">
        <v>104</v>
      </c>
      <c r="B21" s="216"/>
      <c r="C21" s="215"/>
      <c r="D21" s="215"/>
      <c r="E21" s="215"/>
      <c r="F21" s="217"/>
      <c r="G21" s="216"/>
      <c r="H21" s="215"/>
      <c r="I21" s="214"/>
      <c r="J21" s="207"/>
      <c r="K21" s="207"/>
      <c r="L21" s="207">
        <f t="shared" si="0"/>
        <v>0</v>
      </c>
      <c r="M21" s="207"/>
      <c r="N21" s="207"/>
      <c r="O21" s="213"/>
    </row>
    <row r="22" spans="1:15" ht="16.149999999999999" customHeight="1" x14ac:dyDescent="0.25">
      <c r="A22" s="212" t="s">
        <v>105</v>
      </c>
      <c r="B22" s="216"/>
      <c r="C22" s="215"/>
      <c r="D22" s="215"/>
      <c r="E22" s="215"/>
      <c r="F22" s="217"/>
      <c r="G22" s="216"/>
      <c r="H22" s="215"/>
      <c r="I22" s="214"/>
      <c r="J22" s="207"/>
      <c r="K22" s="207"/>
      <c r="L22" s="207">
        <f t="shared" si="0"/>
        <v>0</v>
      </c>
      <c r="M22" s="207"/>
      <c r="N22" s="207"/>
      <c r="O22" s="213"/>
    </row>
    <row r="23" spans="1:15" ht="19.149999999999999" customHeight="1" x14ac:dyDescent="0.25">
      <c r="A23" s="212" t="s">
        <v>106</v>
      </c>
      <c r="B23" s="216"/>
      <c r="C23" s="215"/>
      <c r="D23" s="215"/>
      <c r="E23" s="215"/>
      <c r="F23" s="217"/>
      <c r="G23" s="216"/>
      <c r="H23" s="215"/>
      <c r="I23" s="214"/>
      <c r="J23" s="207"/>
      <c r="K23" s="207"/>
      <c r="L23" s="207">
        <f t="shared" si="0"/>
        <v>0</v>
      </c>
      <c r="M23" s="207"/>
      <c r="N23" s="207"/>
      <c r="O23" s="213"/>
    </row>
    <row r="24" spans="1:15" ht="15.75" x14ac:dyDescent="0.25">
      <c r="A24" s="212" t="s">
        <v>107</v>
      </c>
      <c r="B24" s="216"/>
      <c r="C24" s="215"/>
      <c r="D24" s="215"/>
      <c r="E24" s="215"/>
      <c r="F24" s="217"/>
      <c r="G24" s="216"/>
      <c r="H24" s="215"/>
      <c r="I24" s="214"/>
      <c r="J24" s="207"/>
      <c r="K24" s="207"/>
      <c r="L24" s="207">
        <f t="shared" si="0"/>
        <v>0</v>
      </c>
      <c r="M24" s="207"/>
      <c r="N24" s="207"/>
      <c r="O24" s="213"/>
    </row>
    <row r="25" spans="1:15" ht="15.75" x14ac:dyDescent="0.25">
      <c r="A25" s="212" t="s">
        <v>108</v>
      </c>
      <c r="B25" s="210"/>
      <c r="C25" s="209"/>
      <c r="D25" s="209"/>
      <c r="E25" s="209"/>
      <c r="F25" s="211"/>
      <c r="G25" s="210"/>
      <c r="H25" s="209"/>
      <c r="I25" s="208"/>
      <c r="J25" s="206"/>
      <c r="K25" s="206"/>
      <c r="L25" s="207">
        <f t="shared" si="0"/>
        <v>0</v>
      </c>
      <c r="M25" s="206"/>
      <c r="N25" s="206"/>
      <c r="O25" s="205"/>
    </row>
    <row r="26" spans="1:15" ht="31.5" x14ac:dyDescent="0.25">
      <c r="A26" s="212" t="s">
        <v>109</v>
      </c>
      <c r="B26" s="210"/>
      <c r="C26" s="209"/>
      <c r="D26" s="209"/>
      <c r="E26" s="209"/>
      <c r="F26" s="211"/>
      <c r="G26" s="210"/>
      <c r="H26" s="209"/>
      <c r="I26" s="208">
        <v>2300</v>
      </c>
      <c r="J26" s="206"/>
      <c r="K26" s="206"/>
      <c r="L26" s="207">
        <f t="shared" si="0"/>
        <v>0</v>
      </c>
      <c r="M26" s="206"/>
      <c r="N26" s="206"/>
      <c r="O26" s="205"/>
    </row>
    <row r="27" spans="1:15" ht="24" customHeight="1" x14ac:dyDescent="0.25">
      <c r="A27" s="212" t="s">
        <v>110</v>
      </c>
      <c r="B27" s="210"/>
      <c r="C27" s="209"/>
      <c r="D27" s="209"/>
      <c r="E27" s="209"/>
      <c r="F27" s="211"/>
      <c r="G27" s="210"/>
      <c r="H27" s="209"/>
      <c r="I27" s="208"/>
      <c r="J27" s="206"/>
      <c r="K27" s="206"/>
      <c r="L27" s="207">
        <f t="shared" si="0"/>
        <v>0</v>
      </c>
      <c r="M27" s="206"/>
      <c r="N27" s="206"/>
      <c r="O27" s="205"/>
    </row>
    <row r="28" spans="1:15" ht="64.5" customHeight="1" x14ac:dyDescent="0.25">
      <c r="A28" s="212" t="s">
        <v>111</v>
      </c>
      <c r="B28" s="210"/>
      <c r="C28" s="209"/>
      <c r="D28" s="209"/>
      <c r="E28" s="209"/>
      <c r="F28" s="211"/>
      <c r="G28" s="210"/>
      <c r="H28" s="209"/>
      <c r="I28" s="208"/>
      <c r="J28" s="206"/>
      <c r="K28" s="206"/>
      <c r="L28" s="207">
        <f t="shared" si="0"/>
        <v>0</v>
      </c>
      <c r="M28" s="206"/>
      <c r="N28" s="206"/>
      <c r="O28" s="205"/>
    </row>
    <row r="29" spans="1:15" ht="31.5" x14ac:dyDescent="0.25">
      <c r="A29" s="212" t="s">
        <v>112</v>
      </c>
      <c r="B29" s="210"/>
      <c r="C29" s="209"/>
      <c r="D29" s="209"/>
      <c r="E29" s="209"/>
      <c r="F29" s="211"/>
      <c r="G29" s="210"/>
      <c r="H29" s="209"/>
      <c r="I29" s="208"/>
      <c r="J29" s="206"/>
      <c r="K29" s="206"/>
      <c r="L29" s="207">
        <f t="shared" si="0"/>
        <v>0</v>
      </c>
      <c r="M29" s="206"/>
      <c r="N29" s="206"/>
      <c r="O29" s="205"/>
    </row>
    <row r="30" spans="1:15" ht="15.75" x14ac:dyDescent="0.25">
      <c r="A30" s="212" t="s">
        <v>113</v>
      </c>
      <c r="B30" s="210"/>
      <c r="C30" s="209"/>
      <c r="D30" s="209"/>
      <c r="E30" s="209"/>
      <c r="F30" s="211"/>
      <c r="G30" s="210"/>
      <c r="H30" s="209"/>
      <c r="I30" s="208"/>
      <c r="J30" s="206"/>
      <c r="K30" s="206"/>
      <c r="L30" s="207">
        <f t="shared" si="0"/>
        <v>0</v>
      </c>
      <c r="M30" s="206"/>
      <c r="N30" s="206"/>
      <c r="O30" s="205"/>
    </row>
    <row r="31" spans="1:15" ht="19.899999999999999" customHeight="1" x14ac:dyDescent="0.25">
      <c r="A31" s="212" t="s">
        <v>114</v>
      </c>
      <c r="B31" s="210"/>
      <c r="C31" s="209"/>
      <c r="D31" s="209"/>
      <c r="E31" s="209"/>
      <c r="F31" s="211"/>
      <c r="G31" s="210"/>
      <c r="H31" s="209"/>
      <c r="I31" s="208"/>
      <c r="J31" s="206"/>
      <c r="K31" s="206"/>
      <c r="L31" s="207">
        <f t="shared" si="0"/>
        <v>0</v>
      </c>
      <c r="M31" s="206"/>
      <c r="N31" s="206"/>
      <c r="O31" s="205"/>
    </row>
    <row r="32" spans="1:15" ht="15.75" x14ac:dyDescent="0.25">
      <c r="A32" s="212" t="s">
        <v>115</v>
      </c>
      <c r="B32" s="210"/>
      <c r="C32" s="209"/>
      <c r="D32" s="209"/>
      <c r="E32" s="209"/>
      <c r="F32" s="211"/>
      <c r="G32" s="210"/>
      <c r="H32" s="209"/>
      <c r="I32" s="208"/>
      <c r="J32" s="206"/>
      <c r="K32" s="206"/>
      <c r="L32" s="207">
        <f t="shared" si="0"/>
        <v>0</v>
      </c>
      <c r="M32" s="206"/>
      <c r="N32" s="206"/>
      <c r="O32" s="205"/>
    </row>
    <row r="33" spans="1:15" ht="18.600000000000001" customHeight="1" x14ac:dyDescent="0.25">
      <c r="A33" s="212" t="s">
        <v>116</v>
      </c>
      <c r="B33" s="210"/>
      <c r="C33" s="209"/>
      <c r="D33" s="209"/>
      <c r="E33" s="209"/>
      <c r="F33" s="211"/>
      <c r="G33" s="210"/>
      <c r="H33" s="209"/>
      <c r="I33" s="208"/>
      <c r="J33" s="206"/>
      <c r="K33" s="206"/>
      <c r="L33" s="207">
        <f t="shared" si="0"/>
        <v>0</v>
      </c>
      <c r="M33" s="206"/>
      <c r="N33" s="206"/>
      <c r="O33" s="205"/>
    </row>
    <row r="34" spans="1:15" ht="16.149999999999999" customHeight="1" x14ac:dyDescent="0.25">
      <c r="A34" s="212" t="s">
        <v>117</v>
      </c>
      <c r="B34" s="210"/>
      <c r="C34" s="209"/>
      <c r="D34" s="209"/>
      <c r="E34" s="209"/>
      <c r="F34" s="211"/>
      <c r="G34" s="210"/>
      <c r="H34" s="209"/>
      <c r="I34" s="208"/>
      <c r="J34" s="206"/>
      <c r="K34" s="206"/>
      <c r="L34" s="207">
        <f t="shared" si="0"/>
        <v>0</v>
      </c>
      <c r="M34" s="206"/>
      <c r="N34" s="206"/>
      <c r="O34" s="205"/>
    </row>
    <row r="35" spans="1:15" ht="15.75" x14ac:dyDescent="0.25">
      <c r="A35" s="212" t="s">
        <v>118</v>
      </c>
      <c r="B35" s="210"/>
      <c r="C35" s="209"/>
      <c r="D35" s="209"/>
      <c r="E35" s="209"/>
      <c r="F35" s="211"/>
      <c r="G35" s="210"/>
      <c r="H35" s="209"/>
      <c r="I35" s="208"/>
      <c r="J35" s="206"/>
      <c r="K35" s="206"/>
      <c r="L35" s="207">
        <f t="shared" si="0"/>
        <v>0</v>
      </c>
      <c r="M35" s="206"/>
      <c r="N35" s="206"/>
      <c r="O35" s="205"/>
    </row>
    <row r="36" spans="1:15" ht="15.75" x14ac:dyDescent="0.25">
      <c r="A36" s="212" t="s">
        <v>119</v>
      </c>
      <c r="B36" s="210"/>
      <c r="C36" s="209"/>
      <c r="D36" s="209"/>
      <c r="E36" s="209"/>
      <c r="F36" s="211"/>
      <c r="G36" s="210"/>
      <c r="H36" s="209"/>
      <c r="I36" s="208"/>
      <c r="J36" s="206"/>
      <c r="K36" s="206"/>
      <c r="L36" s="207">
        <f t="shared" si="0"/>
        <v>0</v>
      </c>
      <c r="M36" s="206"/>
      <c r="N36" s="206"/>
      <c r="O36" s="205"/>
    </row>
    <row r="37" spans="1:15" ht="19.899999999999999" customHeight="1" x14ac:dyDescent="0.25">
      <c r="A37" s="212" t="s">
        <v>120</v>
      </c>
      <c r="B37" s="210"/>
      <c r="C37" s="209"/>
      <c r="D37" s="209"/>
      <c r="E37" s="209"/>
      <c r="F37" s="211"/>
      <c r="G37" s="210"/>
      <c r="H37" s="209"/>
      <c r="I37" s="208"/>
      <c r="J37" s="206"/>
      <c r="K37" s="206"/>
      <c r="L37" s="207">
        <f t="shared" si="0"/>
        <v>0</v>
      </c>
      <c r="M37" s="206"/>
      <c r="N37" s="206"/>
      <c r="O37" s="205"/>
    </row>
    <row r="38" spans="1:15" ht="15.75" x14ac:dyDescent="0.25">
      <c r="A38" s="212" t="s">
        <v>121</v>
      </c>
      <c r="B38" s="210"/>
      <c r="C38" s="209"/>
      <c r="D38" s="209"/>
      <c r="E38" s="209"/>
      <c r="F38" s="211"/>
      <c r="G38" s="210"/>
      <c r="H38" s="209"/>
      <c r="I38" s="208"/>
      <c r="J38" s="206"/>
      <c r="K38" s="206"/>
      <c r="L38" s="207">
        <f t="shared" si="0"/>
        <v>0</v>
      </c>
      <c r="M38" s="206"/>
      <c r="N38" s="206"/>
      <c r="O38" s="205"/>
    </row>
    <row r="39" spans="1:15" ht="31.5" x14ac:dyDescent="0.25">
      <c r="A39" s="212" t="s">
        <v>122</v>
      </c>
      <c r="B39" s="210"/>
      <c r="C39" s="209"/>
      <c r="D39" s="209"/>
      <c r="E39" s="209"/>
      <c r="F39" s="211"/>
      <c r="G39" s="210"/>
      <c r="H39" s="209"/>
      <c r="I39" s="208"/>
      <c r="J39" s="206"/>
      <c r="K39" s="206"/>
      <c r="L39" s="207">
        <f t="shared" si="0"/>
        <v>0</v>
      </c>
      <c r="M39" s="206"/>
      <c r="N39" s="206"/>
      <c r="O39" s="205"/>
    </row>
    <row r="40" spans="1:15" ht="15.75" x14ac:dyDescent="0.25">
      <c r="A40" s="212" t="s">
        <v>123</v>
      </c>
      <c r="B40" s="210"/>
      <c r="C40" s="209"/>
      <c r="D40" s="209"/>
      <c r="E40" s="209"/>
      <c r="F40" s="211"/>
      <c r="G40" s="210"/>
      <c r="H40" s="209"/>
      <c r="I40" s="208"/>
      <c r="J40" s="206"/>
      <c r="K40" s="206"/>
      <c r="L40" s="207">
        <f t="shared" si="0"/>
        <v>0</v>
      </c>
      <c r="M40" s="206"/>
      <c r="N40" s="206"/>
      <c r="O40" s="205"/>
    </row>
    <row r="41" spans="1:15" ht="15.75" x14ac:dyDescent="0.25">
      <c r="A41" s="212" t="s">
        <v>124</v>
      </c>
      <c r="B41" s="210"/>
      <c r="C41" s="209"/>
      <c r="D41" s="209"/>
      <c r="E41" s="209"/>
      <c r="F41" s="211"/>
      <c r="G41" s="210"/>
      <c r="H41" s="209"/>
      <c r="I41" s="208"/>
      <c r="J41" s="206"/>
      <c r="K41" s="206"/>
      <c r="L41" s="207">
        <f t="shared" si="0"/>
        <v>0</v>
      </c>
      <c r="M41" s="206"/>
      <c r="N41" s="206"/>
      <c r="O41" s="205"/>
    </row>
    <row r="42" spans="1:15" ht="15.6" customHeight="1" x14ac:dyDescent="0.25">
      <c r="A42" s="212" t="s">
        <v>125</v>
      </c>
      <c r="B42" s="210"/>
      <c r="C42" s="209"/>
      <c r="D42" s="209"/>
      <c r="E42" s="209"/>
      <c r="F42" s="211"/>
      <c r="G42" s="210"/>
      <c r="H42" s="209"/>
      <c r="I42" s="208"/>
      <c r="J42" s="206"/>
      <c r="K42" s="206"/>
      <c r="L42" s="207">
        <f t="shared" si="0"/>
        <v>0</v>
      </c>
      <c r="M42" s="206"/>
      <c r="N42" s="206"/>
      <c r="O42" s="205"/>
    </row>
    <row r="43" spans="1:15" ht="15.75" x14ac:dyDescent="0.25">
      <c r="A43" s="212" t="s">
        <v>126</v>
      </c>
      <c r="B43" s="210"/>
      <c r="C43" s="209"/>
      <c r="D43" s="209"/>
      <c r="E43" s="209"/>
      <c r="F43" s="211"/>
      <c r="G43" s="210"/>
      <c r="H43" s="209"/>
      <c r="I43" s="208"/>
      <c r="J43" s="206"/>
      <c r="K43" s="206"/>
      <c r="L43" s="207">
        <f t="shared" ref="L43:L73" si="1">J43+K43</f>
        <v>0</v>
      </c>
      <c r="M43" s="206"/>
      <c r="N43" s="206"/>
      <c r="O43" s="205"/>
    </row>
    <row r="44" spans="1:15" ht="15.75" x14ac:dyDescent="0.25">
      <c r="A44" s="212" t="s">
        <v>127</v>
      </c>
      <c r="B44" s="210"/>
      <c r="C44" s="209"/>
      <c r="D44" s="209"/>
      <c r="E44" s="209"/>
      <c r="F44" s="211"/>
      <c r="G44" s="210"/>
      <c r="H44" s="209"/>
      <c r="I44" s="208"/>
      <c r="J44" s="206"/>
      <c r="K44" s="206"/>
      <c r="L44" s="207">
        <f t="shared" si="1"/>
        <v>0</v>
      </c>
      <c r="M44" s="206"/>
      <c r="N44" s="206"/>
      <c r="O44" s="205"/>
    </row>
    <row r="45" spans="1:15" ht="15.75" x14ac:dyDescent="0.25">
      <c r="A45" s="212" t="s">
        <v>128</v>
      </c>
      <c r="B45" s="210"/>
      <c r="C45" s="209"/>
      <c r="D45" s="209"/>
      <c r="E45" s="209"/>
      <c r="F45" s="211"/>
      <c r="G45" s="210"/>
      <c r="H45" s="209"/>
      <c r="I45" s="208"/>
      <c r="J45" s="206"/>
      <c r="K45" s="206"/>
      <c r="L45" s="207">
        <f t="shared" si="1"/>
        <v>0</v>
      </c>
      <c r="M45" s="206"/>
      <c r="N45" s="206"/>
      <c r="O45" s="205"/>
    </row>
    <row r="46" spans="1:15" ht="15" customHeight="1" x14ac:dyDescent="0.25">
      <c r="A46" s="212" t="s">
        <v>129</v>
      </c>
      <c r="B46" s="210"/>
      <c r="C46" s="209"/>
      <c r="D46" s="209"/>
      <c r="E46" s="209"/>
      <c r="F46" s="211"/>
      <c r="G46" s="210"/>
      <c r="H46" s="209"/>
      <c r="I46" s="208"/>
      <c r="J46" s="206"/>
      <c r="K46" s="206"/>
      <c r="L46" s="207">
        <f t="shared" si="1"/>
        <v>0</v>
      </c>
      <c r="M46" s="206"/>
      <c r="N46" s="206"/>
      <c r="O46" s="205"/>
    </row>
    <row r="47" spans="1:15" ht="18" customHeight="1" x14ac:dyDescent="0.25">
      <c r="A47" s="212" t="s">
        <v>130</v>
      </c>
      <c r="B47" s="210"/>
      <c r="C47" s="209"/>
      <c r="D47" s="209"/>
      <c r="E47" s="209"/>
      <c r="F47" s="211"/>
      <c r="G47" s="210"/>
      <c r="H47" s="209"/>
      <c r="I47" s="208"/>
      <c r="J47" s="206"/>
      <c r="K47" s="206"/>
      <c r="L47" s="207">
        <f t="shared" si="1"/>
        <v>0</v>
      </c>
      <c r="M47" s="206"/>
      <c r="N47" s="206"/>
      <c r="O47" s="205"/>
    </row>
    <row r="48" spans="1:15" ht="18.600000000000001" customHeight="1" x14ac:dyDescent="0.25">
      <c r="A48" s="212" t="s">
        <v>131</v>
      </c>
      <c r="B48" s="210"/>
      <c r="C48" s="209"/>
      <c r="D48" s="209"/>
      <c r="E48" s="209"/>
      <c r="F48" s="211"/>
      <c r="G48" s="210"/>
      <c r="H48" s="209"/>
      <c r="I48" s="208"/>
      <c r="J48" s="206"/>
      <c r="K48" s="206"/>
      <c r="L48" s="206">
        <f t="shared" si="1"/>
        <v>0</v>
      </c>
      <c r="M48" s="206"/>
      <c r="N48" s="206"/>
      <c r="O48" s="205"/>
    </row>
    <row r="49" spans="1:15" ht="39" customHeight="1" x14ac:dyDescent="0.25">
      <c r="A49" s="212" t="s">
        <v>132</v>
      </c>
      <c r="B49" s="210"/>
      <c r="C49" s="209"/>
      <c r="D49" s="209"/>
      <c r="E49" s="209"/>
      <c r="F49" s="211"/>
      <c r="G49" s="210"/>
      <c r="H49" s="209"/>
      <c r="I49" s="208"/>
      <c r="J49" s="206"/>
      <c r="K49" s="206"/>
      <c r="L49" s="207">
        <f t="shared" si="1"/>
        <v>0</v>
      </c>
      <c r="M49" s="206"/>
      <c r="N49" s="206"/>
      <c r="O49" s="205"/>
    </row>
    <row r="50" spans="1:15" ht="16.5" customHeight="1" x14ac:dyDescent="0.25">
      <c r="A50" s="212" t="s">
        <v>133</v>
      </c>
      <c r="B50" s="210"/>
      <c r="C50" s="209"/>
      <c r="D50" s="209"/>
      <c r="E50" s="209"/>
      <c r="F50" s="211"/>
      <c r="G50" s="210"/>
      <c r="H50" s="209"/>
      <c r="I50" s="208"/>
      <c r="J50" s="206"/>
      <c r="K50" s="206"/>
      <c r="L50" s="207">
        <f t="shared" si="1"/>
        <v>0</v>
      </c>
      <c r="M50" s="206"/>
      <c r="N50" s="206"/>
      <c r="O50" s="205"/>
    </row>
    <row r="51" spans="1:15" ht="16.5" customHeight="1" x14ac:dyDescent="0.25">
      <c r="A51" s="212" t="s">
        <v>134</v>
      </c>
      <c r="B51" s="210"/>
      <c r="C51" s="209"/>
      <c r="D51" s="209"/>
      <c r="E51" s="209"/>
      <c r="F51" s="211"/>
      <c r="G51" s="210"/>
      <c r="H51" s="209"/>
      <c r="I51" s="208"/>
      <c r="J51" s="206"/>
      <c r="K51" s="206"/>
      <c r="L51" s="207">
        <f t="shared" si="1"/>
        <v>0</v>
      </c>
      <c r="M51" s="206"/>
      <c r="N51" s="206"/>
      <c r="O51" s="205"/>
    </row>
    <row r="52" spans="1:15" ht="15.75" x14ac:dyDescent="0.25">
      <c r="A52" s="212" t="s">
        <v>135</v>
      </c>
      <c r="B52" s="210"/>
      <c r="C52" s="209"/>
      <c r="D52" s="209"/>
      <c r="E52" s="209"/>
      <c r="F52" s="211"/>
      <c r="G52" s="210"/>
      <c r="H52" s="209"/>
      <c r="I52" s="208"/>
      <c r="J52" s="206"/>
      <c r="K52" s="206"/>
      <c r="L52" s="207">
        <f t="shared" si="1"/>
        <v>0</v>
      </c>
      <c r="M52" s="206"/>
      <c r="N52" s="206"/>
      <c r="O52" s="205"/>
    </row>
    <row r="53" spans="1:15" ht="15.75" x14ac:dyDescent="0.25">
      <c r="A53" s="212" t="s">
        <v>136</v>
      </c>
      <c r="B53" s="210"/>
      <c r="C53" s="209"/>
      <c r="D53" s="209"/>
      <c r="E53" s="209"/>
      <c r="F53" s="211"/>
      <c r="G53" s="210"/>
      <c r="H53" s="209"/>
      <c r="I53" s="208"/>
      <c r="J53" s="206"/>
      <c r="K53" s="206"/>
      <c r="L53" s="207">
        <f t="shared" si="1"/>
        <v>0</v>
      </c>
      <c r="M53" s="206"/>
      <c r="N53" s="206"/>
      <c r="O53" s="205"/>
    </row>
    <row r="54" spans="1:15" ht="15.75" x14ac:dyDescent="0.25">
      <c r="A54" s="212" t="s">
        <v>137</v>
      </c>
      <c r="B54" s="210"/>
      <c r="C54" s="209"/>
      <c r="D54" s="209"/>
      <c r="E54" s="209"/>
      <c r="F54" s="211"/>
      <c r="G54" s="210"/>
      <c r="H54" s="209"/>
      <c r="I54" s="208"/>
      <c r="J54" s="206"/>
      <c r="K54" s="206"/>
      <c r="L54" s="207">
        <f t="shared" si="1"/>
        <v>0</v>
      </c>
      <c r="M54" s="206"/>
      <c r="N54" s="206"/>
      <c r="O54" s="205"/>
    </row>
    <row r="55" spans="1:15" ht="31.5" x14ac:dyDescent="0.25">
      <c r="A55" s="212" t="s">
        <v>138</v>
      </c>
      <c r="B55" s="210"/>
      <c r="C55" s="209"/>
      <c r="D55" s="209"/>
      <c r="E55" s="209"/>
      <c r="F55" s="211"/>
      <c r="G55" s="210"/>
      <c r="H55" s="209"/>
      <c r="I55" s="208"/>
      <c r="J55" s="206"/>
      <c r="K55" s="206"/>
      <c r="L55" s="207">
        <f t="shared" si="1"/>
        <v>0</v>
      </c>
      <c r="M55" s="206"/>
      <c r="N55" s="206"/>
      <c r="O55" s="205"/>
    </row>
    <row r="56" spans="1:15" ht="15.75" x14ac:dyDescent="0.25">
      <c r="A56" s="212" t="s">
        <v>139</v>
      </c>
      <c r="B56" s="210"/>
      <c r="C56" s="209"/>
      <c r="D56" s="209"/>
      <c r="E56" s="209"/>
      <c r="F56" s="211"/>
      <c r="G56" s="210"/>
      <c r="H56" s="209"/>
      <c r="I56" s="208"/>
      <c r="J56" s="206"/>
      <c r="K56" s="206"/>
      <c r="L56" s="207">
        <f t="shared" si="1"/>
        <v>0</v>
      </c>
      <c r="M56" s="206"/>
      <c r="N56" s="206"/>
      <c r="O56" s="205"/>
    </row>
    <row r="57" spans="1:15" ht="15.75" x14ac:dyDescent="0.25">
      <c r="A57" s="212" t="s">
        <v>140</v>
      </c>
      <c r="B57" s="210"/>
      <c r="C57" s="209"/>
      <c r="D57" s="209"/>
      <c r="E57" s="209"/>
      <c r="F57" s="211"/>
      <c r="G57" s="210"/>
      <c r="H57" s="209"/>
      <c r="I57" s="208"/>
      <c r="J57" s="206"/>
      <c r="K57" s="206"/>
      <c r="L57" s="207">
        <f t="shared" si="1"/>
        <v>0</v>
      </c>
      <c r="M57" s="206"/>
      <c r="N57" s="206"/>
      <c r="O57" s="205"/>
    </row>
    <row r="58" spans="1:15" ht="15.75" x14ac:dyDescent="0.25">
      <c r="A58" s="212" t="s">
        <v>141</v>
      </c>
      <c r="B58" s="210"/>
      <c r="C58" s="209"/>
      <c r="D58" s="209"/>
      <c r="E58" s="209"/>
      <c r="F58" s="211"/>
      <c r="G58" s="210"/>
      <c r="H58" s="209"/>
      <c r="I58" s="208"/>
      <c r="J58" s="206"/>
      <c r="K58" s="206"/>
      <c r="L58" s="207">
        <f t="shared" si="1"/>
        <v>0</v>
      </c>
      <c r="M58" s="206"/>
      <c r="N58" s="206"/>
      <c r="O58" s="205"/>
    </row>
    <row r="59" spans="1:15" ht="15.75" x14ac:dyDescent="0.25">
      <c r="A59" s="212" t="s">
        <v>142</v>
      </c>
      <c r="B59" s="210"/>
      <c r="C59" s="209"/>
      <c r="D59" s="209"/>
      <c r="E59" s="209"/>
      <c r="F59" s="211"/>
      <c r="G59" s="210"/>
      <c r="H59" s="209"/>
      <c r="I59" s="208"/>
      <c r="J59" s="206"/>
      <c r="K59" s="206"/>
      <c r="L59" s="207">
        <f t="shared" si="1"/>
        <v>0</v>
      </c>
      <c r="M59" s="206"/>
      <c r="N59" s="206"/>
      <c r="O59" s="205"/>
    </row>
    <row r="60" spans="1:15" ht="31.5" x14ac:dyDescent="0.25">
      <c r="A60" s="212" t="s">
        <v>143</v>
      </c>
      <c r="B60" s="210"/>
      <c r="C60" s="209"/>
      <c r="D60" s="209"/>
      <c r="E60" s="209"/>
      <c r="F60" s="211"/>
      <c r="G60" s="210"/>
      <c r="H60" s="209"/>
      <c r="I60" s="208"/>
      <c r="J60" s="206"/>
      <c r="K60" s="206"/>
      <c r="L60" s="207">
        <f t="shared" si="1"/>
        <v>0</v>
      </c>
      <c r="M60" s="206"/>
      <c r="N60" s="206"/>
      <c r="O60" s="205"/>
    </row>
    <row r="61" spans="1:15" ht="15.75" x14ac:dyDescent="0.25">
      <c r="A61" s="212" t="s">
        <v>144</v>
      </c>
      <c r="B61" s="210"/>
      <c r="C61" s="209"/>
      <c r="D61" s="209"/>
      <c r="E61" s="209"/>
      <c r="F61" s="211"/>
      <c r="G61" s="210"/>
      <c r="H61" s="209"/>
      <c r="I61" s="208"/>
      <c r="J61" s="206"/>
      <c r="K61" s="206"/>
      <c r="L61" s="207">
        <f t="shared" si="1"/>
        <v>0</v>
      </c>
      <c r="M61" s="206"/>
      <c r="N61" s="206"/>
      <c r="O61" s="205"/>
    </row>
    <row r="62" spans="1:15" ht="15.75" x14ac:dyDescent="0.25">
      <c r="A62" s="212" t="s">
        <v>145</v>
      </c>
      <c r="B62" s="210"/>
      <c r="C62" s="209"/>
      <c r="D62" s="209"/>
      <c r="E62" s="209"/>
      <c r="F62" s="211"/>
      <c r="G62" s="210"/>
      <c r="H62" s="209"/>
      <c r="I62" s="208"/>
      <c r="J62" s="206"/>
      <c r="K62" s="206"/>
      <c r="L62" s="207">
        <f t="shared" si="1"/>
        <v>0</v>
      </c>
      <c r="M62" s="206"/>
      <c r="N62" s="206"/>
      <c r="O62" s="205"/>
    </row>
    <row r="63" spans="1:15" ht="19.899999999999999" customHeight="1" x14ac:dyDescent="0.25">
      <c r="A63" s="212" t="s">
        <v>146</v>
      </c>
      <c r="B63" s="210"/>
      <c r="C63" s="209"/>
      <c r="D63" s="209"/>
      <c r="E63" s="209"/>
      <c r="F63" s="211"/>
      <c r="G63" s="210"/>
      <c r="H63" s="209"/>
      <c r="I63" s="208">
        <v>2400</v>
      </c>
      <c r="J63" s="206"/>
      <c r="K63" s="206"/>
      <c r="L63" s="207">
        <f t="shared" si="1"/>
        <v>0</v>
      </c>
      <c r="M63" s="206"/>
      <c r="N63" s="206"/>
      <c r="O63" s="205"/>
    </row>
    <row r="64" spans="1:15" ht="15.75" x14ac:dyDescent="0.25">
      <c r="A64" s="212" t="s">
        <v>147</v>
      </c>
      <c r="B64" s="210"/>
      <c r="C64" s="209"/>
      <c r="D64" s="209"/>
      <c r="E64" s="209"/>
      <c r="F64" s="211"/>
      <c r="G64" s="210"/>
      <c r="H64" s="209"/>
      <c r="I64" s="208"/>
      <c r="J64" s="206"/>
      <c r="K64" s="206"/>
      <c r="L64" s="207">
        <f t="shared" si="1"/>
        <v>0</v>
      </c>
      <c r="M64" s="206"/>
      <c r="N64" s="206"/>
      <c r="O64" s="205"/>
    </row>
    <row r="65" spans="1:15" ht="15.75" x14ac:dyDescent="0.25">
      <c r="A65" s="212" t="s">
        <v>148</v>
      </c>
      <c r="B65" s="210"/>
      <c r="C65" s="209"/>
      <c r="D65" s="209"/>
      <c r="E65" s="209"/>
      <c r="F65" s="211"/>
      <c r="G65" s="210"/>
      <c r="H65" s="209"/>
      <c r="I65" s="208"/>
      <c r="J65" s="206"/>
      <c r="K65" s="206"/>
      <c r="L65" s="207">
        <f t="shared" si="1"/>
        <v>0</v>
      </c>
      <c r="M65" s="206"/>
      <c r="N65" s="206"/>
      <c r="O65" s="205"/>
    </row>
    <row r="66" spans="1:15" ht="31.5" x14ac:dyDescent="0.25">
      <c r="A66" s="212" t="s">
        <v>149</v>
      </c>
      <c r="B66" s="210"/>
      <c r="C66" s="209"/>
      <c r="D66" s="209"/>
      <c r="E66" s="209"/>
      <c r="F66" s="211"/>
      <c r="G66" s="210"/>
      <c r="H66" s="209"/>
      <c r="I66" s="208">
        <v>800</v>
      </c>
      <c r="J66" s="206"/>
      <c r="K66" s="206"/>
      <c r="L66" s="207">
        <f t="shared" si="1"/>
        <v>0</v>
      </c>
      <c r="M66" s="206"/>
      <c r="N66" s="206"/>
      <c r="O66" s="205"/>
    </row>
    <row r="67" spans="1:15" ht="15.75" x14ac:dyDescent="0.25">
      <c r="A67" s="212" t="s">
        <v>150</v>
      </c>
      <c r="B67" s="210"/>
      <c r="C67" s="209"/>
      <c r="D67" s="209"/>
      <c r="E67" s="209"/>
      <c r="F67" s="211"/>
      <c r="G67" s="210"/>
      <c r="H67" s="209"/>
      <c r="I67" s="208"/>
      <c r="J67" s="206"/>
      <c r="K67" s="206"/>
      <c r="L67" s="207">
        <f t="shared" si="1"/>
        <v>0</v>
      </c>
      <c r="M67" s="206"/>
      <c r="N67" s="206"/>
      <c r="O67" s="205"/>
    </row>
    <row r="68" spans="1:15" ht="15.75" x14ac:dyDescent="0.25">
      <c r="A68" s="212" t="s">
        <v>151</v>
      </c>
      <c r="B68" s="210"/>
      <c r="C68" s="209"/>
      <c r="D68" s="209"/>
      <c r="E68" s="209"/>
      <c r="F68" s="211"/>
      <c r="G68" s="210"/>
      <c r="H68" s="209"/>
      <c r="I68" s="208"/>
      <c r="J68" s="206"/>
      <c r="K68" s="206"/>
      <c r="L68" s="207">
        <f t="shared" si="1"/>
        <v>0</v>
      </c>
      <c r="M68" s="206"/>
      <c r="N68" s="206"/>
      <c r="O68" s="205"/>
    </row>
    <row r="69" spans="1:15" ht="21" customHeight="1" x14ac:dyDescent="0.25">
      <c r="A69" s="212" t="s">
        <v>152</v>
      </c>
      <c r="B69" s="210"/>
      <c r="C69" s="209"/>
      <c r="D69" s="209"/>
      <c r="E69" s="209"/>
      <c r="F69" s="211"/>
      <c r="G69" s="210"/>
      <c r="H69" s="209"/>
      <c r="I69" s="208"/>
      <c r="J69" s="206"/>
      <c r="K69" s="206"/>
      <c r="L69" s="207">
        <f t="shared" si="1"/>
        <v>0</v>
      </c>
      <c r="M69" s="206"/>
      <c r="N69" s="206"/>
      <c r="O69" s="205"/>
    </row>
    <row r="70" spans="1:15" ht="15.75" x14ac:dyDescent="0.25">
      <c r="A70" s="212" t="s">
        <v>153</v>
      </c>
      <c r="B70" s="210"/>
      <c r="C70" s="209"/>
      <c r="D70" s="209"/>
      <c r="E70" s="209"/>
      <c r="F70" s="211"/>
      <c r="G70" s="210"/>
      <c r="H70" s="209"/>
      <c r="I70" s="208"/>
      <c r="J70" s="206"/>
      <c r="K70" s="206"/>
      <c r="L70" s="207">
        <f t="shared" si="1"/>
        <v>0</v>
      </c>
      <c r="M70" s="206"/>
      <c r="N70" s="206"/>
      <c r="O70" s="205"/>
    </row>
    <row r="71" spans="1:15" ht="15.75" x14ac:dyDescent="0.25">
      <c r="A71" s="212" t="s">
        <v>154</v>
      </c>
      <c r="B71" s="210"/>
      <c r="C71" s="209"/>
      <c r="D71" s="209"/>
      <c r="E71" s="209"/>
      <c r="F71" s="211"/>
      <c r="G71" s="210"/>
      <c r="H71" s="209"/>
      <c r="I71" s="208"/>
      <c r="J71" s="206"/>
      <c r="K71" s="206"/>
      <c r="L71" s="207">
        <f t="shared" si="1"/>
        <v>0</v>
      </c>
      <c r="M71" s="206"/>
      <c r="N71" s="206"/>
      <c r="O71" s="205"/>
    </row>
    <row r="72" spans="1:15" ht="31.5" x14ac:dyDescent="0.25">
      <c r="A72" s="212" t="s">
        <v>155</v>
      </c>
      <c r="B72" s="210"/>
      <c r="C72" s="209"/>
      <c r="D72" s="209"/>
      <c r="E72" s="209"/>
      <c r="F72" s="211"/>
      <c r="G72" s="210"/>
      <c r="H72" s="209"/>
      <c r="I72" s="208"/>
      <c r="J72" s="206"/>
      <c r="K72" s="206"/>
      <c r="L72" s="207">
        <f t="shared" si="1"/>
        <v>0</v>
      </c>
      <c r="M72" s="206"/>
      <c r="N72" s="206"/>
      <c r="O72" s="205"/>
    </row>
    <row r="73" spans="1:15" ht="32.25" thickBot="1" x14ac:dyDescent="0.3">
      <c r="A73" s="204" t="s">
        <v>156</v>
      </c>
      <c r="B73" s="202"/>
      <c r="C73" s="201"/>
      <c r="D73" s="201"/>
      <c r="E73" s="201"/>
      <c r="F73" s="203"/>
      <c r="G73" s="202"/>
      <c r="H73" s="201"/>
      <c r="I73" s="200"/>
      <c r="J73" s="198"/>
      <c r="K73" s="198"/>
      <c r="L73" s="199">
        <f t="shared" si="1"/>
        <v>0</v>
      </c>
      <c r="M73" s="198"/>
      <c r="N73" s="198"/>
      <c r="O73" s="197"/>
    </row>
    <row r="74" spans="1:15" ht="35.450000000000003" customHeight="1" thickBot="1" x14ac:dyDescent="0.3">
      <c r="A74" s="196" t="s">
        <v>157</v>
      </c>
      <c r="B74" s="194">
        <f t="shared" ref="B74:O74" si="2">SUM(B11:B73)</f>
        <v>0</v>
      </c>
      <c r="C74" s="191">
        <f t="shared" si="2"/>
        <v>0</v>
      </c>
      <c r="D74" s="191">
        <f t="shared" si="2"/>
        <v>0</v>
      </c>
      <c r="E74" s="191">
        <f t="shared" si="2"/>
        <v>0</v>
      </c>
      <c r="F74" s="191">
        <f t="shared" si="2"/>
        <v>0</v>
      </c>
      <c r="G74" s="191">
        <f t="shared" si="2"/>
        <v>0</v>
      </c>
      <c r="H74" s="191">
        <f t="shared" si="2"/>
        <v>0</v>
      </c>
      <c r="I74" s="195">
        <f t="shared" si="2"/>
        <v>5500</v>
      </c>
      <c r="J74" s="194">
        <f t="shared" si="2"/>
        <v>0</v>
      </c>
      <c r="K74" s="193">
        <f t="shared" si="2"/>
        <v>0</v>
      </c>
      <c r="L74" s="192">
        <f t="shared" si="2"/>
        <v>0</v>
      </c>
      <c r="M74" s="191">
        <f t="shared" si="2"/>
        <v>0</v>
      </c>
      <c r="N74" s="191">
        <f t="shared" si="2"/>
        <v>0</v>
      </c>
      <c r="O74" s="190">
        <f t="shared" si="2"/>
        <v>0</v>
      </c>
    </row>
  </sheetData>
  <mergeCells count="18">
    <mergeCell ref="H9:H10"/>
    <mergeCell ref="I9:I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J9:L9"/>
    <mergeCell ref="M9:M10"/>
    <mergeCell ref="D9:D10"/>
    <mergeCell ref="E9:E10"/>
    <mergeCell ref="F9:F10"/>
    <mergeCell ref="G9:G10"/>
  </mergeCells>
  <pageMargins left="0.70866141732283472" right="0.70866141732283472" top="0.59055118110236227" bottom="0.23622047244094491" header="0.31496062992125984" footer="0.31496062992125984"/>
  <pageSetup paperSize="9"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3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57" t="s">
        <v>9</v>
      </c>
      <c r="B4" s="457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1622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45">
        <f>372+450</f>
        <v>822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45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45">
        <v>800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45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44">
        <f>B25+B26+B27+B28+B29+B30+B31+B32</f>
        <v>500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45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45">
        <v>400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45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45">
        <v>100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45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45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45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45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0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57" t="s">
        <v>10</v>
      </c>
      <c r="B4" s="457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1147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>
        <v>706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>
        <v>441</v>
      </c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18">
        <f>B25+B26+B27+B28+B29+B30+B31+B32</f>
        <v>565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>
        <v>5</v>
      </c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>
        <v>500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>
        <v>60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0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2" t="s">
        <v>11</v>
      </c>
      <c r="B4" s="1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650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>
        <v>250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>
        <v>400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18">
        <f>B25+B26+B27+B28+B29+B30+B31+B32</f>
        <v>590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>
        <v>540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>
        <v>50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0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57" t="s">
        <v>13</v>
      </c>
      <c r="B4" s="457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3845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54">
        <v>630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54">
        <v>145</v>
      </c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54">
        <v>3070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54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55">
        <f>SUM(B25:B32)</f>
        <v>1630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54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54">
        <v>980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54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54">
        <v>480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54">
        <v>170</v>
      </c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54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54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6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2" t="s">
        <v>14</v>
      </c>
      <c r="B4" s="1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19"/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19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19"/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19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18">
        <f>B25+B26+B27+B28+B29+B30+B31+B32</f>
        <v>680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19"/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19">
        <v>680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19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19"/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19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19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19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19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19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19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19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57" t="s">
        <v>18</v>
      </c>
      <c r="B4" s="457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9000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>
        <v>1850</v>
      </c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>
        <v>75</v>
      </c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>
        <v>75</v>
      </c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>
        <v>7000</v>
      </c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4156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54">
        <v>1800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54"/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54">
        <v>2356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54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55">
        <f>B25+B26+B27+B28+B29+B30+B31+B32</f>
        <v>2514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54">
        <v>50</v>
      </c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54">
        <v>2114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54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54">
        <v>350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54"/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54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54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54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54">
        <f>B34+B35+B36</f>
        <v>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54"/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54"/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54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56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56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56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56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56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56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56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>
        <v>101898</v>
      </c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/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16" workbookViewId="0">
      <selection activeCell="F8" sqref="F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65" t="s">
        <v>19</v>
      </c>
      <c r="B4" s="465"/>
    </row>
    <row r="5" spans="1:10" ht="30.6" customHeight="1" x14ac:dyDescent="0.25">
      <c r="A5" s="460" t="s">
        <v>0</v>
      </c>
      <c r="B5" s="466" t="s">
        <v>1</v>
      </c>
    </row>
    <row r="6" spans="1:10" ht="37.9" customHeight="1" x14ac:dyDescent="0.25">
      <c r="A6" s="458"/>
      <c r="B6" s="467"/>
    </row>
    <row r="7" spans="1:10" s="5" customFormat="1" ht="16.5" customHeight="1" x14ac:dyDescent="0.25">
      <c r="A7" s="455" t="s">
        <v>2</v>
      </c>
      <c r="B7" s="456"/>
      <c r="C7" s="3"/>
      <c r="D7" s="3"/>
      <c r="E7" s="4"/>
      <c r="F7" s="3"/>
      <c r="G7" s="3"/>
      <c r="H7" s="3"/>
      <c r="I7" s="3"/>
      <c r="J7" s="3"/>
    </row>
    <row r="8" spans="1:10" s="5" customFormat="1" ht="16.5" customHeight="1" x14ac:dyDescent="0.25">
      <c r="A8" s="455" t="s">
        <v>16</v>
      </c>
      <c r="B8" s="456"/>
      <c r="C8" s="3"/>
      <c r="D8" s="3"/>
      <c r="E8" s="4"/>
      <c r="F8" s="3"/>
      <c r="G8" s="3"/>
      <c r="H8" s="3"/>
      <c r="I8" s="3"/>
      <c r="J8" s="3"/>
    </row>
    <row r="9" spans="1:10" s="5" customFormat="1" ht="28.9" customHeight="1" x14ac:dyDescent="0.25">
      <c r="A9" s="458" t="s">
        <v>21</v>
      </c>
      <c r="B9" s="459"/>
      <c r="C9" s="3"/>
      <c r="D9" s="3"/>
      <c r="E9" s="4"/>
      <c r="F9" s="3"/>
      <c r="G9" s="3"/>
      <c r="H9" s="3"/>
      <c r="I9" s="3"/>
      <c r="J9" s="3"/>
    </row>
    <row r="10" spans="1:10" s="5" customFormat="1" ht="16.5" customHeight="1" x14ac:dyDescent="0.25">
      <c r="A10" s="84" t="s">
        <v>22</v>
      </c>
      <c r="B10" s="20">
        <f>B11+B12+B13+B14</f>
        <v>0</v>
      </c>
      <c r="C10" s="3"/>
      <c r="D10" s="3"/>
      <c r="E10" s="4"/>
      <c r="F10" s="3"/>
      <c r="G10" s="3"/>
      <c r="H10" s="3"/>
      <c r="I10" s="3"/>
      <c r="J10" s="3"/>
    </row>
    <row r="11" spans="1:10" s="5" customFormat="1" ht="19.149999999999999" customHeight="1" x14ac:dyDescent="0.25">
      <c r="A11" s="21" t="s">
        <v>23</v>
      </c>
      <c r="B11" s="19"/>
      <c r="C11" s="3"/>
      <c r="D11" s="3"/>
      <c r="E11" s="4"/>
      <c r="F11" s="3"/>
      <c r="G11" s="3"/>
      <c r="H11" s="3"/>
      <c r="I11" s="3"/>
      <c r="J11" s="3"/>
    </row>
    <row r="12" spans="1:10" s="5" customFormat="1" ht="15.75" x14ac:dyDescent="0.25">
      <c r="A12" s="21" t="s">
        <v>63</v>
      </c>
      <c r="B12" s="19"/>
      <c r="C12" s="3"/>
      <c r="D12" s="3"/>
      <c r="E12" s="4"/>
      <c r="F12" s="3"/>
      <c r="G12" s="3"/>
      <c r="H12" s="3"/>
      <c r="I12" s="3"/>
      <c r="J12" s="3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5" customFormat="1" ht="15.75" x14ac:dyDescent="0.25">
      <c r="A15" s="84" t="s">
        <v>3</v>
      </c>
      <c r="B15" s="20">
        <f>B16+B17+B18</f>
        <v>0</v>
      </c>
      <c r="C15" s="3"/>
      <c r="D15" s="3"/>
      <c r="E15" s="4"/>
      <c r="F15" s="3"/>
      <c r="G15" s="3"/>
      <c r="H15" s="3"/>
      <c r="I15" s="3"/>
      <c r="J15" s="3"/>
    </row>
    <row r="16" spans="1:10" s="5" customFormat="1" ht="15.75" x14ac:dyDescent="0.25">
      <c r="A16" s="21" t="s">
        <v>23</v>
      </c>
      <c r="B16" s="19"/>
      <c r="C16" s="3"/>
      <c r="D16" s="3"/>
      <c r="E16" s="4"/>
      <c r="F16" s="3"/>
      <c r="G16" s="3"/>
      <c r="H16" s="3"/>
      <c r="I16" s="3"/>
      <c r="J16" s="3"/>
    </row>
    <row r="17" spans="1:10" s="5" customFormat="1" ht="15.75" x14ac:dyDescent="0.25">
      <c r="A17" s="21" t="s">
        <v>24</v>
      </c>
      <c r="B17" s="19"/>
      <c r="C17" s="3"/>
      <c r="D17" s="3"/>
      <c r="E17" s="4"/>
      <c r="F17" s="3"/>
      <c r="G17" s="3"/>
      <c r="H17" s="3"/>
      <c r="I17" s="3"/>
      <c r="J17" s="3"/>
    </row>
    <row r="18" spans="1:10" s="5" customFormat="1" ht="15.75" x14ac:dyDescent="0.25">
      <c r="A18" s="21" t="s">
        <v>29</v>
      </c>
      <c r="B18" s="19"/>
      <c r="C18" s="3"/>
      <c r="D18" s="3"/>
      <c r="E18" s="4"/>
      <c r="F18" s="3"/>
      <c r="G18" s="3"/>
      <c r="H18" s="3"/>
      <c r="I18" s="3"/>
      <c r="J18" s="3"/>
    </row>
    <row r="19" spans="1:10" s="5" customFormat="1" ht="13.9" customHeight="1" x14ac:dyDescent="0.25">
      <c r="A19" s="86" t="s">
        <v>25</v>
      </c>
      <c r="B19" s="18">
        <f>B20+B21+B22+B23</f>
        <v>6200</v>
      </c>
      <c r="C19" s="3"/>
      <c r="D19" s="3"/>
      <c r="E19" s="4"/>
      <c r="F19" s="3"/>
      <c r="G19" s="3"/>
      <c r="H19" s="3"/>
      <c r="I19" s="3"/>
      <c r="J19" s="3"/>
    </row>
    <row r="20" spans="1:10" s="5" customFormat="1" ht="15.75" x14ac:dyDescent="0.25">
      <c r="A20" s="21" t="s">
        <v>26</v>
      </c>
      <c r="B20" s="74">
        <v>2000</v>
      </c>
      <c r="C20" s="3"/>
      <c r="D20" s="3"/>
      <c r="E20" s="4"/>
      <c r="F20" s="3"/>
      <c r="G20" s="3"/>
      <c r="H20" s="3"/>
      <c r="I20" s="3"/>
      <c r="J20" s="3"/>
    </row>
    <row r="21" spans="1:10" s="5" customFormat="1" ht="15.75" x14ac:dyDescent="0.25">
      <c r="A21" s="21" t="s">
        <v>27</v>
      </c>
      <c r="B21" s="74">
        <v>0</v>
      </c>
      <c r="C21" s="3"/>
      <c r="D21" s="3"/>
      <c r="E21" s="4"/>
      <c r="F21" s="3"/>
      <c r="G21" s="3"/>
      <c r="H21" s="3"/>
      <c r="I21" s="3"/>
      <c r="J21" s="3"/>
    </row>
    <row r="22" spans="1:10" s="5" customFormat="1" ht="15.75" x14ac:dyDescent="0.25">
      <c r="A22" s="21" t="s">
        <v>28</v>
      </c>
      <c r="B22" s="74">
        <v>4200</v>
      </c>
      <c r="C22" s="3"/>
      <c r="D22" s="3"/>
      <c r="E22" s="4"/>
      <c r="F22" s="3"/>
      <c r="G22" s="3"/>
      <c r="H22" s="3"/>
      <c r="I22" s="3"/>
      <c r="J22" s="3"/>
    </row>
    <row r="23" spans="1:10" s="5" customFormat="1" ht="15.75" x14ac:dyDescent="0.25">
      <c r="A23" s="21" t="s">
        <v>29</v>
      </c>
      <c r="B23" s="74"/>
      <c r="C23" s="3"/>
      <c r="D23" s="3"/>
      <c r="E23" s="4"/>
      <c r="F23" s="3"/>
      <c r="G23" s="3"/>
      <c r="H23" s="3"/>
      <c r="I23" s="3"/>
      <c r="J23" s="3"/>
    </row>
    <row r="24" spans="1:10" s="5" customFormat="1" ht="31.5" x14ac:dyDescent="0.25">
      <c r="A24" s="86" t="s">
        <v>30</v>
      </c>
      <c r="B24" s="57">
        <f>B25+B26+B27+B28+B29+B30+B31+B32</f>
        <v>3060</v>
      </c>
      <c r="C24" s="3"/>
      <c r="D24" s="3"/>
      <c r="E24" s="4"/>
      <c r="F24" s="3"/>
      <c r="G24" s="3"/>
      <c r="H24" s="3"/>
      <c r="I24" s="3"/>
      <c r="J24" s="3"/>
    </row>
    <row r="25" spans="1:10" s="5" customFormat="1" ht="15.75" x14ac:dyDescent="0.25">
      <c r="A25" s="21" t="s">
        <v>31</v>
      </c>
      <c r="B25" s="67">
        <v>15</v>
      </c>
      <c r="C25" s="3"/>
      <c r="D25" s="3"/>
      <c r="E25" s="4"/>
      <c r="F25" s="3"/>
      <c r="G25" s="3"/>
      <c r="H25" s="3"/>
      <c r="I25" s="3"/>
      <c r="J25" s="3"/>
    </row>
    <row r="26" spans="1:10" s="5" customFormat="1" ht="15.75" x14ac:dyDescent="0.25">
      <c r="A26" s="21" t="s">
        <v>32</v>
      </c>
      <c r="B26" s="67">
        <v>2342</v>
      </c>
      <c r="C26" s="3"/>
      <c r="D26" s="3"/>
      <c r="E26" s="4"/>
      <c r="F26" s="3"/>
      <c r="G26" s="3"/>
      <c r="H26" s="3"/>
      <c r="I26" s="3"/>
      <c r="J26" s="3"/>
    </row>
    <row r="27" spans="1:10" s="5" customFormat="1" ht="15.75" x14ac:dyDescent="0.25">
      <c r="A27" s="21" t="s">
        <v>33</v>
      </c>
      <c r="B27" s="67"/>
      <c r="C27" s="3"/>
      <c r="D27" s="3"/>
      <c r="E27" s="4"/>
      <c r="F27" s="3"/>
      <c r="G27" s="3"/>
      <c r="H27" s="3"/>
      <c r="I27" s="3"/>
      <c r="J27" s="3"/>
    </row>
    <row r="28" spans="1:10" s="5" customFormat="1" ht="15.75" x14ac:dyDescent="0.25">
      <c r="A28" s="21" t="s">
        <v>34</v>
      </c>
      <c r="B28" s="67">
        <v>350</v>
      </c>
      <c r="C28" s="3"/>
      <c r="D28" s="3"/>
      <c r="E28" s="4"/>
      <c r="F28" s="3"/>
      <c r="G28" s="3"/>
      <c r="H28" s="3"/>
      <c r="I28" s="3"/>
      <c r="J28" s="3"/>
    </row>
    <row r="29" spans="1:10" s="5" customFormat="1" ht="15.75" x14ac:dyDescent="0.25">
      <c r="A29" s="21" t="s">
        <v>35</v>
      </c>
      <c r="B29" s="67">
        <v>353</v>
      </c>
      <c r="C29" s="3"/>
      <c r="D29" s="3"/>
      <c r="E29" s="4"/>
      <c r="F29" s="3"/>
      <c r="G29" s="3"/>
      <c r="H29" s="3"/>
      <c r="I29" s="3"/>
      <c r="J29" s="3"/>
    </row>
    <row r="30" spans="1:10" s="5" customFormat="1" ht="15.75" x14ac:dyDescent="0.25">
      <c r="A30" s="21" t="s">
        <v>36</v>
      </c>
      <c r="B30" s="58"/>
      <c r="C30" s="3"/>
      <c r="D30" s="3"/>
      <c r="E30" s="4"/>
      <c r="F30" s="3"/>
      <c r="G30" s="3"/>
      <c r="H30" s="3"/>
      <c r="I30" s="3"/>
      <c r="J30" s="3"/>
    </row>
    <row r="31" spans="1:10" s="5" customFormat="1" ht="15.75" x14ac:dyDescent="0.25">
      <c r="A31" s="21" t="s">
        <v>37</v>
      </c>
      <c r="B31" s="58"/>
      <c r="C31" s="3"/>
      <c r="D31" s="3"/>
      <c r="E31" s="4"/>
      <c r="F31" s="3"/>
      <c r="G31" s="3"/>
      <c r="H31" s="3"/>
      <c r="I31" s="3"/>
      <c r="J31" s="3"/>
    </row>
    <row r="32" spans="1:10" s="5" customFormat="1" ht="15.75" x14ac:dyDescent="0.25">
      <c r="A32" s="21" t="s">
        <v>29</v>
      </c>
      <c r="B32" s="58"/>
      <c r="C32" s="3"/>
      <c r="D32" s="3"/>
      <c r="E32" s="4"/>
      <c r="F32" s="3"/>
      <c r="G32" s="3"/>
      <c r="H32" s="3"/>
      <c r="I32" s="3"/>
      <c r="J32" s="3"/>
    </row>
    <row r="33" spans="1:10" s="5" customFormat="1" ht="80.45" customHeight="1" x14ac:dyDescent="0.25">
      <c r="A33" s="81" t="s">
        <v>61</v>
      </c>
      <c r="B33" s="58">
        <f>B34+B35+B36</f>
        <v>1800</v>
      </c>
      <c r="C33" s="3"/>
      <c r="D33" s="3"/>
      <c r="E33" s="4"/>
      <c r="F33" s="3"/>
      <c r="G33" s="3"/>
      <c r="H33" s="3"/>
      <c r="I33" s="3"/>
      <c r="J33" s="3"/>
    </row>
    <row r="34" spans="1:10" s="5" customFormat="1" ht="47.25" x14ac:dyDescent="0.25">
      <c r="A34" s="33" t="s">
        <v>54</v>
      </c>
      <c r="B34" s="59">
        <v>1790</v>
      </c>
      <c r="C34" s="3"/>
      <c r="D34" s="3"/>
      <c r="E34" s="4"/>
      <c r="F34" s="3"/>
      <c r="G34" s="3"/>
      <c r="H34" s="3"/>
      <c r="I34" s="3"/>
      <c r="J34" s="3"/>
    </row>
    <row r="35" spans="1:10" s="5" customFormat="1" ht="31.5" x14ac:dyDescent="0.25">
      <c r="A35" s="33" t="s">
        <v>53</v>
      </c>
      <c r="B35" s="59">
        <v>10</v>
      </c>
      <c r="C35" s="3"/>
      <c r="D35" s="3"/>
      <c r="E35" s="4"/>
      <c r="F35" s="3"/>
      <c r="G35" s="3"/>
      <c r="H35" s="3"/>
      <c r="I35" s="3"/>
      <c r="J35" s="3"/>
    </row>
    <row r="36" spans="1:10" s="5" customFormat="1" ht="31.5" x14ac:dyDescent="0.25">
      <c r="A36" s="33" t="s">
        <v>55</v>
      </c>
      <c r="B36" s="19"/>
      <c r="C36" s="3"/>
      <c r="D36" s="3"/>
      <c r="E36" s="4"/>
      <c r="F36" s="3"/>
      <c r="G36" s="3"/>
      <c r="H36" s="3"/>
      <c r="I36" s="3"/>
      <c r="J36" s="3"/>
    </row>
    <row r="37" spans="1:10" s="5" customFormat="1" ht="47.25" x14ac:dyDescent="0.25">
      <c r="A37" s="82" t="s">
        <v>52</v>
      </c>
      <c r="B37" s="22">
        <f>SUM(B38:B48)</f>
        <v>0</v>
      </c>
      <c r="C37" s="3"/>
      <c r="D37" s="3"/>
      <c r="E37" s="4"/>
      <c r="F37" s="3"/>
      <c r="G37" s="3"/>
      <c r="H37" s="3"/>
      <c r="I37" s="3"/>
      <c r="J37" s="3"/>
    </row>
    <row r="38" spans="1:10" s="5" customFormat="1" ht="31.5" x14ac:dyDescent="0.25">
      <c r="A38" s="97" t="s">
        <v>69</v>
      </c>
      <c r="B38" s="22"/>
      <c r="C38" s="3"/>
      <c r="D38" s="3"/>
      <c r="E38" s="4"/>
      <c r="F38" s="3"/>
      <c r="G38" s="3"/>
      <c r="H38" s="3"/>
      <c r="I38" s="3"/>
      <c r="J38" s="3"/>
    </row>
    <row r="39" spans="1:10" s="5" customFormat="1" ht="31.5" x14ac:dyDescent="0.25">
      <c r="A39" s="97" t="s">
        <v>70</v>
      </c>
      <c r="B39" s="22"/>
      <c r="C39" s="3"/>
      <c r="D39" s="3"/>
      <c r="E39" s="4"/>
      <c r="F39" s="3"/>
      <c r="G39" s="3"/>
      <c r="H39" s="3"/>
      <c r="I39" s="3"/>
      <c r="J39" s="3"/>
    </row>
    <row r="40" spans="1:10" s="5" customFormat="1" ht="47.25" x14ac:dyDescent="0.25">
      <c r="A40" s="97" t="s">
        <v>71</v>
      </c>
      <c r="B40" s="22"/>
      <c r="C40" s="3"/>
      <c r="D40" s="3"/>
      <c r="E40" s="4"/>
      <c r="F40" s="3"/>
      <c r="G40" s="3"/>
      <c r="H40" s="3"/>
      <c r="I40" s="3"/>
      <c r="J40" s="3"/>
    </row>
    <row r="41" spans="1:10" s="5" customFormat="1" ht="47.25" x14ac:dyDescent="0.25">
      <c r="A41" s="97" t="s">
        <v>72</v>
      </c>
      <c r="B41" s="22"/>
      <c r="C41" s="3"/>
      <c r="D41" s="3"/>
      <c r="E41" s="4"/>
      <c r="F41" s="3"/>
      <c r="G41" s="3"/>
      <c r="H41" s="3"/>
      <c r="I41" s="3"/>
      <c r="J41" s="3"/>
    </row>
    <row r="42" spans="1:10" s="5" customFormat="1" ht="15.75" x14ac:dyDescent="0.25">
      <c r="A42" s="97" t="s">
        <v>73</v>
      </c>
      <c r="B42" s="22"/>
      <c r="C42" s="3"/>
      <c r="D42" s="3"/>
      <c r="E42" s="4"/>
      <c r="F42" s="3"/>
      <c r="G42" s="3"/>
      <c r="H42" s="3"/>
      <c r="I42" s="3"/>
      <c r="J42" s="3"/>
    </row>
    <row r="43" spans="1:10" s="5" customFormat="1" ht="31.5" x14ac:dyDescent="0.25">
      <c r="A43" s="97" t="s">
        <v>74</v>
      </c>
      <c r="B43" s="22"/>
      <c r="C43" s="3"/>
      <c r="D43" s="3"/>
      <c r="E43" s="4"/>
      <c r="F43" s="3"/>
      <c r="G43" s="3"/>
      <c r="H43" s="3"/>
      <c r="I43" s="3"/>
      <c r="J43" s="3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5" customFormat="1" ht="15.75" x14ac:dyDescent="0.25">
      <c r="A48" s="98" t="s">
        <v>29</v>
      </c>
      <c r="B48" s="22"/>
      <c r="C48" s="3"/>
      <c r="D48" s="3"/>
      <c r="E48" s="4"/>
      <c r="F48" s="3"/>
      <c r="G48" s="3"/>
      <c r="H48" s="3"/>
      <c r="I48" s="3"/>
      <c r="J48" s="3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5" customFormat="1" ht="15.75" x14ac:dyDescent="0.25">
      <c r="A50" s="461" t="s">
        <v>38</v>
      </c>
      <c r="B50" s="462"/>
      <c r="C50" s="3"/>
      <c r="D50" s="3"/>
      <c r="E50" s="4"/>
      <c r="F50" s="3"/>
      <c r="G50" s="3"/>
      <c r="H50" s="3"/>
      <c r="I50" s="3"/>
      <c r="J50" s="3"/>
    </row>
    <row r="51" spans="1:10" s="5" customFormat="1" ht="31.5" x14ac:dyDescent="0.25">
      <c r="A51" s="21" t="s">
        <v>4</v>
      </c>
      <c r="B51" s="19"/>
      <c r="C51" s="6"/>
      <c r="D51" s="6"/>
      <c r="E51" s="4"/>
      <c r="F51" s="3"/>
      <c r="G51" s="3"/>
      <c r="H51" s="3"/>
      <c r="I51" s="3"/>
      <c r="J51" s="3"/>
    </row>
    <row r="52" spans="1:10" s="5" customFormat="1" ht="15.75" x14ac:dyDescent="0.25">
      <c r="A52" s="21" t="s">
        <v>39</v>
      </c>
      <c r="B52" s="19"/>
      <c r="C52" s="6"/>
      <c r="D52" s="6"/>
      <c r="E52" s="4"/>
      <c r="F52" s="3"/>
      <c r="G52" s="3"/>
      <c r="H52" s="3"/>
      <c r="I52" s="3"/>
      <c r="J52" s="3"/>
    </row>
    <row r="53" spans="1:10" s="5" customFormat="1" ht="15.75" x14ac:dyDescent="0.25">
      <c r="A53" s="23" t="s">
        <v>5</v>
      </c>
      <c r="B53" s="19">
        <v>700</v>
      </c>
      <c r="C53" s="6"/>
      <c r="D53" s="6"/>
      <c r="E53" s="4"/>
      <c r="F53" s="3"/>
      <c r="G53" s="3"/>
      <c r="H53" s="3"/>
      <c r="I53" s="3"/>
      <c r="J53" s="3"/>
    </row>
    <row r="54" spans="1:10" s="5" customFormat="1" ht="63" x14ac:dyDescent="0.25">
      <c r="A54" s="21" t="s">
        <v>6</v>
      </c>
      <c r="B54" s="19"/>
      <c r="C54" s="6"/>
      <c r="D54" s="6"/>
      <c r="E54" s="4"/>
      <c r="F54" s="3"/>
      <c r="G54" s="3"/>
      <c r="H54" s="3"/>
      <c r="I54" s="3"/>
      <c r="J54" s="3"/>
    </row>
    <row r="55" spans="1:10" s="5" customFormat="1" ht="31.5" x14ac:dyDescent="0.25">
      <c r="A55" s="21" t="s">
        <v>40</v>
      </c>
      <c r="B55" s="19"/>
      <c r="C55" s="6"/>
      <c r="D55" s="6"/>
      <c r="E55" s="4"/>
      <c r="F55" s="3"/>
      <c r="G55" s="3"/>
      <c r="H55" s="3"/>
      <c r="I55" s="3"/>
      <c r="J55" s="3"/>
    </row>
    <row r="56" spans="1:10" s="5" customFormat="1" ht="15.75" x14ac:dyDescent="0.25">
      <c r="A56" s="21" t="s">
        <v>58</v>
      </c>
      <c r="B56" s="19"/>
      <c r="C56" s="6"/>
      <c r="D56" s="6"/>
      <c r="E56" s="4"/>
      <c r="F56" s="3"/>
      <c r="G56" s="3"/>
      <c r="H56" s="3"/>
      <c r="I56" s="3"/>
      <c r="J56" s="3"/>
    </row>
    <row r="57" spans="1:10" s="5" customFormat="1" ht="31.5" x14ac:dyDescent="0.25">
      <c r="A57" s="21" t="s">
        <v>7</v>
      </c>
      <c r="B57" s="19"/>
      <c r="C57" s="6"/>
      <c r="D57" s="6"/>
      <c r="E57" s="4"/>
      <c r="F57" s="3"/>
      <c r="G57" s="3"/>
      <c r="H57" s="3"/>
      <c r="I57" s="3"/>
      <c r="J57" s="3"/>
    </row>
    <row r="58" spans="1:10" s="5" customFormat="1" ht="31.5" x14ac:dyDescent="0.25">
      <c r="A58" s="21" t="s">
        <v>41</v>
      </c>
      <c r="B58" s="19"/>
      <c r="C58" s="6"/>
      <c r="D58" s="6"/>
      <c r="E58" s="4"/>
      <c r="F58" s="3"/>
      <c r="G58" s="3"/>
      <c r="H58" s="3"/>
      <c r="I58" s="3"/>
      <c r="J58" s="3"/>
    </row>
    <row r="59" spans="1:10" s="5" customFormat="1" ht="15.75" x14ac:dyDescent="0.25">
      <c r="A59" s="21" t="s">
        <v>42</v>
      </c>
      <c r="B59" s="19"/>
      <c r="C59" s="6"/>
      <c r="D59" s="6"/>
      <c r="E59" s="4"/>
      <c r="F59" s="3"/>
      <c r="G59" s="3"/>
      <c r="H59" s="3"/>
      <c r="I59" s="3"/>
      <c r="J59" s="3"/>
    </row>
    <row r="60" spans="1:10" s="5" customFormat="1" ht="31.5" x14ac:dyDescent="0.25">
      <c r="A60" s="21" t="s">
        <v>64</v>
      </c>
      <c r="B60" s="19"/>
      <c r="C60" s="6"/>
      <c r="D60" s="6"/>
      <c r="E60" s="4"/>
      <c r="F60" s="3"/>
      <c r="G60" s="3"/>
      <c r="H60" s="3"/>
      <c r="I60" s="3"/>
      <c r="J60" s="3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5" customFormat="1" ht="31.5" x14ac:dyDescent="0.25">
      <c r="A64" s="21" t="s">
        <v>43</v>
      </c>
      <c r="B64" s="19"/>
      <c r="C64" s="6"/>
      <c r="D64" s="6"/>
      <c r="E64" s="4"/>
      <c r="F64" s="3"/>
      <c r="G64" s="3"/>
      <c r="H64" s="3"/>
      <c r="I64" s="3"/>
      <c r="J64" s="3"/>
    </row>
    <row r="65" spans="1:10" s="5" customFormat="1" ht="31.5" x14ac:dyDescent="0.25">
      <c r="A65" s="86" t="s">
        <v>17</v>
      </c>
      <c r="B65" s="18">
        <f>B66+B67</f>
        <v>0</v>
      </c>
      <c r="C65" s="6"/>
      <c r="D65" s="6"/>
      <c r="E65" s="4"/>
      <c r="F65" s="3"/>
      <c r="G65" s="3"/>
      <c r="H65" s="3"/>
      <c r="I65" s="3"/>
      <c r="J65" s="3"/>
    </row>
    <row r="66" spans="1:10" s="5" customFormat="1" ht="15.75" x14ac:dyDescent="0.25">
      <c r="A66" s="21" t="s">
        <v>44</v>
      </c>
      <c r="B66" s="19"/>
      <c r="C66" s="6"/>
      <c r="D66" s="6"/>
      <c r="E66" s="4"/>
      <c r="F66" s="3"/>
      <c r="G66" s="3"/>
      <c r="H66" s="3"/>
      <c r="I66" s="3"/>
      <c r="J66" s="3"/>
    </row>
    <row r="67" spans="1:10" s="5" customFormat="1" ht="31.5" x14ac:dyDescent="0.25">
      <c r="A67" s="24" t="s">
        <v>45</v>
      </c>
      <c r="B67" s="19"/>
      <c r="C67" s="6"/>
      <c r="D67" s="6"/>
      <c r="E67" s="4"/>
      <c r="F67" s="3"/>
      <c r="G67" s="3"/>
      <c r="H67" s="3"/>
      <c r="I67" s="3"/>
      <c r="J67" s="3"/>
    </row>
    <row r="68" spans="1:10" s="5" customFormat="1" ht="47.25" x14ac:dyDescent="0.25">
      <c r="A68" s="33" t="s">
        <v>57</v>
      </c>
      <c r="B68" s="19"/>
      <c r="C68" s="6"/>
      <c r="D68" s="6"/>
      <c r="E68" s="4"/>
      <c r="F68" s="3"/>
      <c r="G68" s="3"/>
      <c r="H68" s="3"/>
      <c r="I68" s="3"/>
      <c r="J68" s="3"/>
    </row>
    <row r="69" spans="1:10" s="5" customFormat="1" ht="15.75" x14ac:dyDescent="0.25">
      <c r="A69" s="451" t="s">
        <v>46</v>
      </c>
      <c r="B69" s="452"/>
      <c r="C69" s="6"/>
      <c r="D69" s="6"/>
      <c r="E69" s="4"/>
      <c r="F69" s="3"/>
      <c r="G69" s="3"/>
      <c r="H69" s="3"/>
      <c r="I69" s="3"/>
      <c r="J69" s="3"/>
    </row>
    <row r="70" spans="1:10" s="5" customFormat="1" ht="126" x14ac:dyDescent="0.25">
      <c r="A70" s="23" t="s">
        <v>67</v>
      </c>
      <c r="B70" s="19"/>
      <c r="C70" s="3"/>
      <c r="D70" s="3"/>
      <c r="E70" s="4"/>
      <c r="F70" s="3"/>
      <c r="G70" s="3"/>
      <c r="H70" s="3"/>
      <c r="I70" s="3"/>
      <c r="J70" s="3"/>
    </row>
    <row r="71" spans="1:10" s="5" customFormat="1" ht="47.25" x14ac:dyDescent="0.25">
      <c r="A71" s="23" t="s">
        <v>68</v>
      </c>
      <c r="B71" s="19"/>
      <c r="C71" s="3"/>
      <c r="D71" s="3"/>
      <c r="E71" s="4"/>
      <c r="F71" s="3"/>
      <c r="G71" s="3"/>
      <c r="H71" s="3"/>
      <c r="I71" s="3"/>
      <c r="J71" s="3"/>
    </row>
    <row r="72" spans="1:10" s="5" customFormat="1" ht="15.75" x14ac:dyDescent="0.25">
      <c r="A72" s="453" t="s">
        <v>8</v>
      </c>
      <c r="B72" s="454"/>
      <c r="C72" s="3"/>
      <c r="D72" s="3"/>
      <c r="E72" s="4"/>
      <c r="F72" s="3"/>
      <c r="G72" s="3"/>
      <c r="H72" s="3"/>
      <c r="I72" s="3"/>
      <c r="J72" s="3"/>
    </row>
    <row r="73" spans="1:10" s="5" customFormat="1" x14ac:dyDescent="0.25">
      <c r="A73" s="455" t="s">
        <v>16</v>
      </c>
      <c r="B73" s="456"/>
      <c r="C73" s="3"/>
      <c r="D73" s="3"/>
      <c r="E73" s="4"/>
      <c r="F73" s="3"/>
      <c r="G73" s="3"/>
      <c r="H73" s="3"/>
      <c r="I73" s="3"/>
      <c r="J73" s="3"/>
    </row>
    <row r="74" spans="1:10" s="5" customFormat="1" ht="15.75" x14ac:dyDescent="0.25">
      <c r="A74" s="23" t="s">
        <v>47</v>
      </c>
      <c r="B74" s="19"/>
      <c r="C74" s="3"/>
      <c r="D74" s="3"/>
      <c r="E74" s="4"/>
      <c r="F74" s="3"/>
      <c r="G74" s="3"/>
      <c r="H74" s="3"/>
      <c r="I74" s="3"/>
      <c r="J74" s="3"/>
    </row>
    <row r="75" spans="1:10" s="5" customFormat="1" ht="15.75" thickBot="1" x14ac:dyDescent="0.3">
      <c r="A75" s="25" t="s">
        <v>48</v>
      </c>
      <c r="B75" s="26"/>
      <c r="C75" s="3"/>
      <c r="D75" s="3"/>
      <c r="E75" s="4"/>
      <c r="F75" s="3"/>
      <c r="G75" s="3"/>
      <c r="H75" s="3"/>
      <c r="I75" s="3"/>
      <c r="J75" s="3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0866141732283472" right="0.70866141732283472" top="0.59055118110236227" bottom="0.23622047244094491" header="0.31496062992125984" footer="0.31496062992125984"/>
  <pageSetup paperSize="9" scale="3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J75"/>
  <sheetViews>
    <sheetView tabSelected="1" topLeftCell="A31" workbookViewId="0">
      <selection activeCell="F8" sqref="F8"/>
    </sheetView>
  </sheetViews>
  <sheetFormatPr defaultColWidth="8.85546875" defaultRowHeight="15" x14ac:dyDescent="0.25"/>
  <cols>
    <col min="1" max="1" width="45.28515625" style="39" customWidth="1"/>
    <col min="2" max="2" width="21.5703125" style="39" customWidth="1"/>
    <col min="3" max="16384" width="8.85546875" style="39"/>
  </cols>
  <sheetData>
    <row r="2" spans="1:10" x14ac:dyDescent="0.25">
      <c r="A2" s="406" t="s">
        <v>59</v>
      </c>
      <c r="B2" s="406"/>
    </row>
    <row r="3" spans="1:10" ht="26.45" customHeight="1" x14ac:dyDescent="0.25">
      <c r="A3" s="406"/>
      <c r="B3" s="406"/>
    </row>
    <row r="4" spans="1:10" ht="30.6" customHeight="1" thickBot="1" x14ac:dyDescent="0.3">
      <c r="A4" s="457" t="s">
        <v>20</v>
      </c>
      <c r="B4" s="457"/>
    </row>
    <row r="5" spans="1:10" ht="30.6" customHeight="1" x14ac:dyDescent="0.25">
      <c r="A5" s="460" t="s">
        <v>0</v>
      </c>
      <c r="B5" s="463" t="s">
        <v>1</v>
      </c>
    </row>
    <row r="6" spans="1:10" ht="37.9" customHeight="1" x14ac:dyDescent="0.25">
      <c r="A6" s="458"/>
      <c r="B6" s="464"/>
    </row>
    <row r="7" spans="1:10" s="42" customFormat="1" ht="16.5" customHeight="1" x14ac:dyDescent="0.25">
      <c r="A7" s="455" t="s">
        <v>2</v>
      </c>
      <c r="B7" s="456"/>
      <c r="C7" s="40"/>
      <c r="D7" s="40"/>
      <c r="E7" s="41"/>
      <c r="F7" s="40"/>
      <c r="G7" s="40"/>
      <c r="H7" s="40"/>
      <c r="I7" s="40"/>
      <c r="J7" s="40"/>
    </row>
    <row r="8" spans="1:10" s="42" customFormat="1" ht="16.5" customHeight="1" x14ac:dyDescent="0.25">
      <c r="A8" s="455" t="s">
        <v>16</v>
      </c>
      <c r="B8" s="456"/>
      <c r="C8" s="40"/>
      <c r="D8" s="40"/>
      <c r="E8" s="41"/>
      <c r="F8" s="40"/>
      <c r="G8" s="40"/>
      <c r="H8" s="40"/>
      <c r="I8" s="40"/>
      <c r="J8" s="40"/>
    </row>
    <row r="9" spans="1:10" s="42" customFormat="1" ht="28.9" customHeight="1" x14ac:dyDescent="0.25">
      <c r="A9" s="458" t="s">
        <v>21</v>
      </c>
      <c r="B9" s="459"/>
      <c r="C9" s="40"/>
      <c r="D9" s="40"/>
      <c r="E9" s="41"/>
      <c r="F9" s="40"/>
      <c r="G9" s="40"/>
      <c r="H9" s="40"/>
      <c r="I9" s="40"/>
      <c r="J9" s="40"/>
    </row>
    <row r="10" spans="1:10" s="42" customFormat="1" ht="16.5" customHeight="1" x14ac:dyDescent="0.25">
      <c r="A10" s="84" t="s">
        <v>22</v>
      </c>
      <c r="B10" s="46">
        <f>B11+B12+B13+B14</f>
        <v>6796</v>
      </c>
      <c r="C10" s="40"/>
      <c r="D10" s="40"/>
      <c r="E10" s="41"/>
      <c r="F10" s="40"/>
      <c r="G10" s="40"/>
      <c r="H10" s="40"/>
      <c r="I10" s="40"/>
      <c r="J10" s="40"/>
    </row>
    <row r="11" spans="1:10" s="42" customFormat="1" ht="19.149999999999999" customHeight="1" x14ac:dyDescent="0.25">
      <c r="A11" s="47" t="s">
        <v>23</v>
      </c>
      <c r="B11" s="45">
        <v>3396</v>
      </c>
      <c r="C11" s="40"/>
      <c r="D11" s="40"/>
      <c r="E11" s="41"/>
      <c r="F11" s="40"/>
      <c r="G11" s="40"/>
      <c r="H11" s="40"/>
      <c r="I11" s="40"/>
      <c r="J11" s="40"/>
    </row>
    <row r="12" spans="1:10" s="42" customFormat="1" ht="15.75" x14ac:dyDescent="0.25">
      <c r="A12" s="47" t="s">
        <v>63</v>
      </c>
      <c r="B12" s="45">
        <v>3400</v>
      </c>
      <c r="C12" s="40"/>
      <c r="D12" s="40"/>
      <c r="E12" s="41"/>
      <c r="F12" s="40"/>
      <c r="G12" s="40"/>
      <c r="H12" s="40"/>
      <c r="I12" s="40"/>
      <c r="J12" s="40"/>
    </row>
    <row r="13" spans="1:10" s="72" customFormat="1" ht="15.75" x14ac:dyDescent="0.25">
      <c r="A13" s="75" t="s">
        <v>24</v>
      </c>
      <c r="B13" s="87"/>
      <c r="C13" s="70"/>
      <c r="D13" s="70"/>
      <c r="E13" s="71"/>
      <c r="F13" s="70"/>
      <c r="G13" s="70"/>
      <c r="H13" s="70"/>
      <c r="I13" s="70"/>
      <c r="J13" s="70"/>
    </row>
    <row r="14" spans="1:10" s="72" customFormat="1" ht="17.45" customHeight="1" x14ac:dyDescent="0.25">
      <c r="A14" s="75" t="s">
        <v>56</v>
      </c>
      <c r="B14" s="87"/>
      <c r="C14" s="70"/>
      <c r="D14" s="70"/>
      <c r="E14" s="71"/>
      <c r="F14" s="70"/>
      <c r="G14" s="70"/>
      <c r="H14" s="70"/>
      <c r="I14" s="70"/>
      <c r="J14" s="70"/>
    </row>
    <row r="15" spans="1:10" s="42" customFormat="1" ht="15.75" x14ac:dyDescent="0.25">
      <c r="A15" s="84" t="s">
        <v>3</v>
      </c>
      <c r="B15" s="46">
        <f>B16+B17+B18</f>
        <v>1200</v>
      </c>
      <c r="C15" s="40"/>
      <c r="D15" s="40"/>
      <c r="E15" s="41"/>
      <c r="F15" s="40"/>
      <c r="G15" s="40"/>
      <c r="H15" s="40"/>
      <c r="I15" s="40"/>
      <c r="J15" s="40"/>
    </row>
    <row r="16" spans="1:10" s="42" customFormat="1" ht="15.75" x14ac:dyDescent="0.25">
      <c r="A16" s="47" t="s">
        <v>23</v>
      </c>
      <c r="B16" s="45">
        <v>800</v>
      </c>
      <c r="C16" s="40"/>
      <c r="D16" s="40"/>
      <c r="E16" s="41"/>
      <c r="F16" s="40"/>
      <c r="G16" s="40"/>
      <c r="H16" s="40"/>
      <c r="I16" s="40"/>
      <c r="J16" s="40"/>
    </row>
    <row r="17" spans="1:10" s="42" customFormat="1" ht="15.75" x14ac:dyDescent="0.25">
      <c r="A17" s="47" t="s">
        <v>24</v>
      </c>
      <c r="B17" s="45">
        <v>400</v>
      </c>
      <c r="C17" s="40"/>
      <c r="D17" s="40"/>
      <c r="E17" s="41"/>
      <c r="F17" s="40"/>
      <c r="G17" s="40"/>
      <c r="H17" s="40"/>
      <c r="I17" s="40"/>
      <c r="J17" s="40"/>
    </row>
    <row r="18" spans="1:10" s="42" customFormat="1" ht="15.75" x14ac:dyDescent="0.25">
      <c r="A18" s="47" t="s">
        <v>29</v>
      </c>
      <c r="B18" s="45"/>
      <c r="C18" s="40"/>
      <c r="D18" s="40"/>
      <c r="E18" s="41"/>
      <c r="F18" s="40"/>
      <c r="G18" s="40"/>
      <c r="H18" s="40"/>
      <c r="I18" s="40"/>
      <c r="J18" s="40"/>
    </row>
    <row r="19" spans="1:10" s="42" customFormat="1" ht="13.9" customHeight="1" x14ac:dyDescent="0.25">
      <c r="A19" s="86" t="s">
        <v>25</v>
      </c>
      <c r="B19" s="44">
        <f>B20+B21+B22+B23</f>
        <v>0</v>
      </c>
      <c r="C19" s="40"/>
      <c r="D19" s="40"/>
      <c r="E19" s="41"/>
      <c r="F19" s="40"/>
      <c r="G19" s="40"/>
      <c r="H19" s="40"/>
      <c r="I19" s="40"/>
      <c r="J19" s="40"/>
    </row>
    <row r="20" spans="1:10" s="42" customFormat="1" ht="15.75" x14ac:dyDescent="0.25">
      <c r="A20" s="47" t="s">
        <v>26</v>
      </c>
      <c r="B20" s="45"/>
      <c r="C20" s="40"/>
      <c r="D20" s="40"/>
      <c r="E20" s="41"/>
      <c r="F20" s="40"/>
      <c r="G20" s="40"/>
      <c r="H20" s="40"/>
      <c r="I20" s="40"/>
      <c r="J20" s="40"/>
    </row>
    <row r="21" spans="1:10" s="42" customFormat="1" ht="15.75" x14ac:dyDescent="0.25">
      <c r="A21" s="47" t="s">
        <v>27</v>
      </c>
      <c r="B21" s="45"/>
      <c r="C21" s="40"/>
      <c r="D21" s="40"/>
      <c r="E21" s="41"/>
      <c r="F21" s="40"/>
      <c r="G21" s="40"/>
      <c r="H21" s="40"/>
      <c r="I21" s="40"/>
      <c r="J21" s="40"/>
    </row>
    <row r="22" spans="1:10" s="42" customFormat="1" ht="15.75" x14ac:dyDescent="0.25">
      <c r="A22" s="47" t="s">
        <v>28</v>
      </c>
      <c r="B22" s="45"/>
      <c r="C22" s="40"/>
      <c r="D22" s="40"/>
      <c r="E22" s="41"/>
      <c r="F22" s="40"/>
      <c r="G22" s="40"/>
      <c r="H22" s="40"/>
      <c r="I22" s="40"/>
      <c r="J22" s="40"/>
    </row>
    <row r="23" spans="1:10" s="42" customFormat="1" ht="15.75" x14ac:dyDescent="0.25">
      <c r="A23" s="47" t="s">
        <v>29</v>
      </c>
      <c r="B23" s="45"/>
      <c r="C23" s="40"/>
      <c r="D23" s="40"/>
      <c r="E23" s="41"/>
      <c r="F23" s="40"/>
      <c r="G23" s="40"/>
      <c r="H23" s="40"/>
      <c r="I23" s="40"/>
      <c r="J23" s="40"/>
    </row>
    <row r="24" spans="1:10" s="42" customFormat="1" ht="31.5" x14ac:dyDescent="0.25">
      <c r="A24" s="86" t="s">
        <v>30</v>
      </c>
      <c r="B24" s="44">
        <f>B25+B26+B27+B28+B29+B30+B31+B32</f>
        <v>3000</v>
      </c>
      <c r="C24" s="40"/>
      <c r="D24" s="40"/>
      <c r="E24" s="41"/>
      <c r="F24" s="40"/>
      <c r="G24" s="40"/>
      <c r="H24" s="40"/>
      <c r="I24" s="40"/>
      <c r="J24" s="40"/>
    </row>
    <row r="25" spans="1:10" s="42" customFormat="1" ht="15.75" x14ac:dyDescent="0.25">
      <c r="A25" s="47" t="s">
        <v>31</v>
      </c>
      <c r="B25" s="45">
        <v>800</v>
      </c>
      <c r="C25" s="40"/>
      <c r="D25" s="40"/>
      <c r="E25" s="41"/>
      <c r="F25" s="40"/>
      <c r="G25" s="40"/>
      <c r="H25" s="40"/>
      <c r="I25" s="40"/>
      <c r="J25" s="40"/>
    </row>
    <row r="26" spans="1:10" s="42" customFormat="1" ht="15.75" x14ac:dyDescent="0.25">
      <c r="A26" s="47" t="s">
        <v>32</v>
      </c>
      <c r="B26" s="45">
        <v>1100</v>
      </c>
      <c r="C26" s="40"/>
      <c r="D26" s="40"/>
      <c r="E26" s="41"/>
      <c r="F26" s="40"/>
      <c r="G26" s="40"/>
      <c r="H26" s="40"/>
      <c r="I26" s="40"/>
      <c r="J26" s="40"/>
    </row>
    <row r="27" spans="1:10" s="42" customFormat="1" ht="15.75" x14ac:dyDescent="0.25">
      <c r="A27" s="47" t="s">
        <v>33</v>
      </c>
      <c r="B27" s="45"/>
      <c r="C27" s="40"/>
      <c r="D27" s="40"/>
      <c r="E27" s="41"/>
      <c r="F27" s="40"/>
      <c r="G27" s="40"/>
      <c r="H27" s="40"/>
      <c r="I27" s="40"/>
      <c r="J27" s="40"/>
    </row>
    <row r="28" spans="1:10" s="42" customFormat="1" ht="15.75" x14ac:dyDescent="0.25">
      <c r="A28" s="47" t="s">
        <v>34</v>
      </c>
      <c r="B28" s="45">
        <v>730</v>
      </c>
      <c r="C28" s="40"/>
      <c r="D28" s="40"/>
      <c r="E28" s="41"/>
      <c r="F28" s="40"/>
      <c r="G28" s="40"/>
      <c r="H28" s="40"/>
      <c r="I28" s="40"/>
      <c r="J28" s="40"/>
    </row>
    <row r="29" spans="1:10" s="42" customFormat="1" ht="15.75" x14ac:dyDescent="0.25">
      <c r="A29" s="47" t="s">
        <v>35</v>
      </c>
      <c r="B29" s="45"/>
      <c r="C29" s="40"/>
      <c r="D29" s="40"/>
      <c r="E29" s="41"/>
      <c r="F29" s="40"/>
      <c r="G29" s="40"/>
      <c r="H29" s="40"/>
      <c r="I29" s="40"/>
      <c r="J29" s="40"/>
    </row>
    <row r="30" spans="1:10" s="42" customFormat="1" ht="15.75" x14ac:dyDescent="0.25">
      <c r="A30" s="47" t="s">
        <v>36</v>
      </c>
      <c r="B30" s="45"/>
      <c r="C30" s="40"/>
      <c r="D30" s="40"/>
      <c r="E30" s="41"/>
      <c r="F30" s="40"/>
      <c r="G30" s="40"/>
      <c r="H30" s="40"/>
      <c r="I30" s="40"/>
      <c r="J30" s="40"/>
    </row>
    <row r="31" spans="1:10" s="42" customFormat="1" ht="15.75" x14ac:dyDescent="0.25">
      <c r="A31" s="47" t="s">
        <v>37</v>
      </c>
      <c r="B31" s="45"/>
      <c r="C31" s="40"/>
      <c r="D31" s="40"/>
      <c r="E31" s="41"/>
      <c r="F31" s="40"/>
      <c r="G31" s="40"/>
      <c r="H31" s="40"/>
      <c r="I31" s="40"/>
      <c r="J31" s="40"/>
    </row>
    <row r="32" spans="1:10" s="42" customFormat="1" ht="15.75" x14ac:dyDescent="0.25">
      <c r="A32" s="47" t="s">
        <v>29</v>
      </c>
      <c r="B32" s="45">
        <v>370</v>
      </c>
      <c r="C32" s="40"/>
      <c r="D32" s="40"/>
      <c r="E32" s="41"/>
      <c r="F32" s="40"/>
      <c r="G32" s="40"/>
      <c r="H32" s="40"/>
      <c r="I32" s="40"/>
      <c r="J32" s="40"/>
    </row>
    <row r="33" spans="1:10" s="42" customFormat="1" ht="80.45" customHeight="1" x14ac:dyDescent="0.25">
      <c r="A33" s="81" t="s">
        <v>61</v>
      </c>
      <c r="B33" s="45">
        <f>B34+B35+B36</f>
        <v>2286</v>
      </c>
      <c r="C33" s="40"/>
      <c r="D33" s="40"/>
      <c r="E33" s="41"/>
      <c r="F33" s="40"/>
      <c r="G33" s="40"/>
      <c r="H33" s="40"/>
      <c r="I33" s="40"/>
      <c r="J33" s="40"/>
    </row>
    <row r="34" spans="1:10" s="42" customFormat="1" ht="47.25" x14ac:dyDescent="0.25">
      <c r="A34" s="53" t="s">
        <v>54</v>
      </c>
      <c r="B34" s="45">
        <f>2286-B35-B36</f>
        <v>1236</v>
      </c>
      <c r="C34" s="40"/>
      <c r="D34" s="40"/>
      <c r="E34" s="41"/>
      <c r="F34" s="40"/>
      <c r="G34" s="40"/>
      <c r="H34" s="40"/>
      <c r="I34" s="40"/>
      <c r="J34" s="40"/>
    </row>
    <row r="35" spans="1:10" s="42" customFormat="1" ht="31.5" x14ac:dyDescent="0.25">
      <c r="A35" s="53" t="s">
        <v>53</v>
      </c>
      <c r="B35" s="45">
        <v>50</v>
      </c>
      <c r="C35" s="40"/>
      <c r="D35" s="40"/>
      <c r="E35" s="41"/>
      <c r="F35" s="40"/>
      <c r="G35" s="40"/>
      <c r="H35" s="40"/>
      <c r="I35" s="40"/>
      <c r="J35" s="40"/>
    </row>
    <row r="36" spans="1:10" s="42" customFormat="1" ht="31.5" x14ac:dyDescent="0.25">
      <c r="A36" s="53" t="s">
        <v>55</v>
      </c>
      <c r="B36" s="45">
        <v>1000</v>
      </c>
      <c r="C36" s="40"/>
      <c r="D36" s="40"/>
      <c r="E36" s="41"/>
      <c r="F36" s="40"/>
      <c r="G36" s="40"/>
      <c r="H36" s="40"/>
      <c r="I36" s="40"/>
      <c r="J36" s="40"/>
    </row>
    <row r="37" spans="1:10" s="42" customFormat="1" ht="47.25" x14ac:dyDescent="0.25">
      <c r="A37" s="82" t="s">
        <v>52</v>
      </c>
      <c r="B37" s="48">
        <f>SUM(B38:B48)</f>
        <v>0</v>
      </c>
      <c r="C37" s="40"/>
      <c r="D37" s="40"/>
      <c r="E37" s="41"/>
      <c r="F37" s="40"/>
      <c r="G37" s="40"/>
      <c r="H37" s="40"/>
      <c r="I37" s="40"/>
      <c r="J37" s="40"/>
    </row>
    <row r="38" spans="1:10" s="42" customFormat="1" ht="31.5" x14ac:dyDescent="0.25">
      <c r="A38" s="97" t="s">
        <v>69</v>
      </c>
      <c r="B38" s="48"/>
      <c r="C38" s="40"/>
      <c r="D38" s="40"/>
      <c r="E38" s="41"/>
      <c r="F38" s="40"/>
      <c r="G38" s="40"/>
      <c r="H38" s="40"/>
      <c r="I38" s="40"/>
      <c r="J38" s="40"/>
    </row>
    <row r="39" spans="1:10" s="42" customFormat="1" ht="31.5" x14ac:dyDescent="0.25">
      <c r="A39" s="97" t="s">
        <v>70</v>
      </c>
      <c r="B39" s="48"/>
      <c r="C39" s="40"/>
      <c r="D39" s="40"/>
      <c r="E39" s="41"/>
      <c r="F39" s="40"/>
      <c r="G39" s="40"/>
      <c r="H39" s="40"/>
      <c r="I39" s="40"/>
      <c r="J39" s="40"/>
    </row>
    <row r="40" spans="1:10" s="42" customFormat="1" ht="47.25" x14ac:dyDescent="0.25">
      <c r="A40" s="97" t="s">
        <v>71</v>
      </c>
      <c r="B40" s="48"/>
      <c r="C40" s="40"/>
      <c r="D40" s="40"/>
      <c r="E40" s="41"/>
      <c r="F40" s="40"/>
      <c r="G40" s="40"/>
      <c r="H40" s="40"/>
      <c r="I40" s="40"/>
      <c r="J40" s="40"/>
    </row>
    <row r="41" spans="1:10" s="42" customFormat="1" ht="47.25" x14ac:dyDescent="0.25">
      <c r="A41" s="97" t="s">
        <v>72</v>
      </c>
      <c r="B41" s="48"/>
      <c r="C41" s="40"/>
      <c r="D41" s="40"/>
      <c r="E41" s="41"/>
      <c r="F41" s="40"/>
      <c r="G41" s="40"/>
      <c r="H41" s="40"/>
      <c r="I41" s="40"/>
      <c r="J41" s="40"/>
    </row>
    <row r="42" spans="1:10" s="42" customFormat="1" ht="15.75" x14ac:dyDescent="0.25">
      <c r="A42" s="97" t="s">
        <v>73</v>
      </c>
      <c r="B42" s="48"/>
      <c r="C42" s="40"/>
      <c r="D42" s="40"/>
      <c r="E42" s="41"/>
      <c r="F42" s="40"/>
      <c r="G42" s="40"/>
      <c r="H42" s="40"/>
      <c r="I42" s="40"/>
      <c r="J42" s="40"/>
    </row>
    <row r="43" spans="1:10" s="42" customFormat="1" ht="31.5" x14ac:dyDescent="0.25">
      <c r="A43" s="97" t="s">
        <v>74</v>
      </c>
      <c r="B43" s="48"/>
      <c r="C43" s="40"/>
      <c r="D43" s="40"/>
      <c r="E43" s="41"/>
      <c r="F43" s="40"/>
      <c r="G43" s="40"/>
      <c r="H43" s="40"/>
      <c r="I43" s="40"/>
      <c r="J43" s="40"/>
    </row>
    <row r="44" spans="1:10" s="72" customFormat="1" ht="47.25" x14ac:dyDescent="0.25">
      <c r="A44" s="97" t="s">
        <v>75</v>
      </c>
      <c r="B44" s="76"/>
      <c r="C44" s="70"/>
      <c r="D44" s="70"/>
      <c r="E44" s="71"/>
      <c r="F44" s="70"/>
      <c r="G44" s="70"/>
      <c r="H44" s="70"/>
      <c r="I44" s="70"/>
      <c r="J44" s="70"/>
    </row>
    <row r="45" spans="1:10" s="72" customFormat="1" ht="31.5" x14ac:dyDescent="0.25">
      <c r="A45" s="97" t="s">
        <v>76</v>
      </c>
      <c r="B45" s="76"/>
      <c r="C45" s="70"/>
      <c r="D45" s="70"/>
      <c r="E45" s="71"/>
      <c r="F45" s="70"/>
      <c r="G45" s="70"/>
      <c r="H45" s="70"/>
      <c r="I45" s="70"/>
      <c r="J45" s="70"/>
    </row>
    <row r="46" spans="1:10" s="72" customFormat="1" ht="63" x14ac:dyDescent="0.25">
      <c r="A46" s="97" t="s">
        <v>77</v>
      </c>
      <c r="B46" s="76"/>
      <c r="C46" s="70"/>
      <c r="D46" s="70"/>
      <c r="E46" s="71"/>
      <c r="F46" s="70"/>
      <c r="G46" s="70"/>
      <c r="H46" s="70"/>
      <c r="I46" s="70"/>
      <c r="J46" s="70"/>
    </row>
    <row r="47" spans="1:10" s="72" customFormat="1" ht="47.25" x14ac:dyDescent="0.25">
      <c r="A47" s="98" t="s">
        <v>78</v>
      </c>
      <c r="B47" s="76"/>
      <c r="C47" s="70"/>
      <c r="D47" s="70"/>
      <c r="E47" s="71"/>
      <c r="F47" s="70"/>
      <c r="G47" s="70"/>
      <c r="H47" s="70"/>
      <c r="I47" s="70"/>
      <c r="J47" s="70"/>
    </row>
    <row r="48" spans="1:10" s="42" customFormat="1" ht="15.75" x14ac:dyDescent="0.25">
      <c r="A48" s="98" t="s">
        <v>29</v>
      </c>
      <c r="B48" s="48"/>
      <c r="C48" s="40"/>
      <c r="D48" s="40"/>
      <c r="E48" s="41"/>
      <c r="F48" s="40"/>
      <c r="G48" s="40"/>
      <c r="H48" s="40"/>
      <c r="I48" s="40"/>
      <c r="J48" s="40"/>
    </row>
    <row r="49" spans="1:10" s="72" customFormat="1" ht="31.5" x14ac:dyDescent="0.25">
      <c r="A49" s="75" t="s">
        <v>62</v>
      </c>
      <c r="B49" s="87"/>
      <c r="C49" s="73"/>
      <c r="D49" s="73"/>
      <c r="E49" s="71"/>
      <c r="F49" s="70"/>
      <c r="G49" s="70"/>
      <c r="H49" s="70"/>
      <c r="I49" s="70"/>
      <c r="J49" s="70"/>
    </row>
    <row r="50" spans="1:10" s="42" customFormat="1" ht="15.75" x14ac:dyDescent="0.25">
      <c r="A50" s="461" t="s">
        <v>38</v>
      </c>
      <c r="B50" s="462"/>
      <c r="C50" s="40"/>
      <c r="D50" s="40"/>
      <c r="E50" s="41"/>
      <c r="F50" s="40"/>
      <c r="G50" s="40"/>
      <c r="H50" s="40"/>
      <c r="I50" s="40"/>
      <c r="J50" s="40"/>
    </row>
    <row r="51" spans="1:10" s="42" customFormat="1" ht="31.5" x14ac:dyDescent="0.25">
      <c r="A51" s="47" t="s">
        <v>4</v>
      </c>
      <c r="B51" s="45"/>
      <c r="C51" s="43"/>
      <c r="D51" s="43"/>
      <c r="E51" s="41"/>
      <c r="F51" s="40"/>
      <c r="G51" s="40"/>
      <c r="H51" s="40"/>
      <c r="I51" s="40"/>
      <c r="J51" s="40"/>
    </row>
    <row r="52" spans="1:10" s="42" customFormat="1" ht="15.75" x14ac:dyDescent="0.25">
      <c r="A52" s="47" t="s">
        <v>39</v>
      </c>
      <c r="B52" s="45"/>
      <c r="C52" s="43"/>
      <c r="D52" s="43"/>
      <c r="E52" s="41"/>
      <c r="F52" s="40"/>
      <c r="G52" s="40"/>
      <c r="H52" s="40"/>
      <c r="I52" s="40"/>
      <c r="J52" s="40"/>
    </row>
    <row r="53" spans="1:10" s="42" customFormat="1" ht="15.75" x14ac:dyDescent="0.25">
      <c r="A53" s="49" t="s">
        <v>5</v>
      </c>
      <c r="B53" s="45"/>
      <c r="C53" s="43"/>
      <c r="D53" s="43"/>
      <c r="E53" s="41"/>
      <c r="F53" s="40"/>
      <c r="G53" s="40"/>
      <c r="H53" s="40"/>
      <c r="I53" s="40"/>
      <c r="J53" s="40"/>
    </row>
    <row r="54" spans="1:10" s="42" customFormat="1" ht="63" x14ac:dyDescent="0.25">
      <c r="A54" s="47" t="s">
        <v>6</v>
      </c>
      <c r="B54" s="45"/>
      <c r="C54" s="43"/>
      <c r="D54" s="43"/>
      <c r="E54" s="41"/>
      <c r="F54" s="40"/>
      <c r="G54" s="40"/>
      <c r="H54" s="40"/>
      <c r="I54" s="40"/>
      <c r="J54" s="40"/>
    </row>
    <row r="55" spans="1:10" s="42" customFormat="1" ht="31.5" x14ac:dyDescent="0.25">
      <c r="A55" s="47" t="s">
        <v>40</v>
      </c>
      <c r="B55" s="45"/>
      <c r="C55" s="43"/>
      <c r="D55" s="43"/>
      <c r="E55" s="41"/>
      <c r="F55" s="40"/>
      <c r="G55" s="40"/>
      <c r="H55" s="40"/>
      <c r="I55" s="40"/>
      <c r="J55" s="40"/>
    </row>
    <row r="56" spans="1:10" s="42" customFormat="1" ht="15.75" x14ac:dyDescent="0.25">
      <c r="A56" s="47" t="s">
        <v>58</v>
      </c>
      <c r="B56" s="45"/>
      <c r="C56" s="43"/>
      <c r="D56" s="43"/>
      <c r="E56" s="41"/>
      <c r="F56" s="40"/>
      <c r="G56" s="40"/>
      <c r="H56" s="40"/>
      <c r="I56" s="40"/>
      <c r="J56" s="40"/>
    </row>
    <row r="57" spans="1:10" s="42" customFormat="1" ht="31.5" x14ac:dyDescent="0.25">
      <c r="A57" s="47" t="s">
        <v>7</v>
      </c>
      <c r="B57" s="45">
        <v>7800</v>
      </c>
      <c r="C57" s="43"/>
      <c r="D57" s="43"/>
      <c r="E57" s="41"/>
      <c r="F57" s="40"/>
      <c r="G57" s="40"/>
      <c r="H57" s="40"/>
      <c r="I57" s="40"/>
      <c r="J57" s="40"/>
    </row>
    <row r="58" spans="1:10" s="42" customFormat="1" ht="31.5" x14ac:dyDescent="0.25">
      <c r="A58" s="47" t="s">
        <v>41</v>
      </c>
      <c r="B58" s="45"/>
      <c r="C58" s="43"/>
      <c r="D58" s="43"/>
      <c r="E58" s="41"/>
      <c r="F58" s="40"/>
      <c r="G58" s="40"/>
      <c r="H58" s="40"/>
      <c r="I58" s="40"/>
      <c r="J58" s="40"/>
    </row>
    <row r="59" spans="1:10" s="42" customFormat="1" ht="15.75" x14ac:dyDescent="0.25">
      <c r="A59" s="47" t="s">
        <v>42</v>
      </c>
      <c r="B59" s="45"/>
      <c r="C59" s="43"/>
      <c r="D59" s="43"/>
      <c r="E59" s="41"/>
      <c r="F59" s="40"/>
      <c r="G59" s="40"/>
      <c r="H59" s="40"/>
      <c r="I59" s="40"/>
      <c r="J59" s="40"/>
    </row>
    <row r="60" spans="1:10" s="42" customFormat="1" ht="31.5" x14ac:dyDescent="0.25">
      <c r="A60" s="47" t="s">
        <v>64</v>
      </c>
      <c r="B60" s="45"/>
      <c r="C60" s="43"/>
      <c r="D60" s="43"/>
      <c r="E60" s="41"/>
      <c r="F60" s="40"/>
      <c r="G60" s="40"/>
      <c r="H60" s="40"/>
      <c r="I60" s="40"/>
      <c r="J60" s="40"/>
    </row>
    <row r="61" spans="1:10" s="62" customFormat="1" ht="15.75" x14ac:dyDescent="0.25">
      <c r="A61" s="90" t="s">
        <v>60</v>
      </c>
      <c r="B61" s="88">
        <f>B62+B63</f>
        <v>0</v>
      </c>
      <c r="C61" s="63"/>
      <c r="D61" s="63"/>
      <c r="E61" s="61"/>
      <c r="F61" s="60"/>
      <c r="G61" s="60"/>
      <c r="H61" s="60"/>
      <c r="I61" s="60"/>
      <c r="J61" s="60"/>
    </row>
    <row r="62" spans="1:10" s="72" customFormat="1" ht="15.75" x14ac:dyDescent="0.25">
      <c r="A62" s="75" t="s">
        <v>65</v>
      </c>
      <c r="B62" s="87"/>
      <c r="C62" s="73"/>
      <c r="D62" s="73"/>
      <c r="E62" s="71"/>
      <c r="F62" s="70"/>
      <c r="G62" s="70"/>
      <c r="H62" s="70"/>
      <c r="I62" s="70"/>
      <c r="J62" s="70"/>
    </row>
    <row r="63" spans="1:10" s="72" customFormat="1" ht="15.75" x14ac:dyDescent="0.25">
      <c r="A63" s="75" t="s">
        <v>66</v>
      </c>
      <c r="B63" s="87"/>
      <c r="C63" s="73"/>
      <c r="D63" s="73"/>
      <c r="E63" s="71"/>
      <c r="F63" s="70"/>
      <c r="G63" s="70"/>
      <c r="H63" s="70"/>
      <c r="I63" s="70"/>
      <c r="J63" s="70"/>
    </row>
    <row r="64" spans="1:10" s="42" customFormat="1" ht="31.5" x14ac:dyDescent="0.25">
      <c r="A64" s="47" t="s">
        <v>43</v>
      </c>
      <c r="B64" s="45"/>
      <c r="C64" s="43"/>
      <c r="D64" s="43"/>
      <c r="E64" s="41"/>
      <c r="F64" s="40"/>
      <c r="G64" s="40"/>
      <c r="H64" s="40"/>
      <c r="I64" s="40"/>
      <c r="J64" s="40"/>
    </row>
    <row r="65" spans="1:10" s="42" customFormat="1" ht="31.5" x14ac:dyDescent="0.25">
      <c r="A65" s="86" t="s">
        <v>17</v>
      </c>
      <c r="B65" s="44">
        <f>B66+B67</f>
        <v>0</v>
      </c>
      <c r="C65" s="43"/>
      <c r="D65" s="43"/>
      <c r="E65" s="41"/>
      <c r="F65" s="40"/>
      <c r="G65" s="40"/>
      <c r="H65" s="40"/>
      <c r="I65" s="40"/>
      <c r="J65" s="40"/>
    </row>
    <row r="66" spans="1:10" s="42" customFormat="1" ht="15.75" x14ac:dyDescent="0.25">
      <c r="A66" s="47" t="s">
        <v>44</v>
      </c>
      <c r="B66" s="45"/>
      <c r="C66" s="43"/>
      <c r="D66" s="43"/>
      <c r="E66" s="41"/>
      <c r="F66" s="40"/>
      <c r="G66" s="40"/>
      <c r="H66" s="40"/>
      <c r="I66" s="40"/>
      <c r="J66" s="40"/>
    </row>
    <row r="67" spans="1:10" s="42" customFormat="1" ht="31.5" x14ac:dyDescent="0.25">
      <c r="A67" s="50" t="s">
        <v>45</v>
      </c>
      <c r="B67" s="45"/>
      <c r="C67" s="43"/>
      <c r="D67" s="43"/>
      <c r="E67" s="41"/>
      <c r="F67" s="40"/>
      <c r="G67" s="40"/>
      <c r="H67" s="40"/>
      <c r="I67" s="40"/>
      <c r="J67" s="40"/>
    </row>
    <row r="68" spans="1:10" s="42" customFormat="1" ht="47.25" x14ac:dyDescent="0.25">
      <c r="A68" s="53" t="s">
        <v>57</v>
      </c>
      <c r="B68" s="45"/>
      <c r="C68" s="43"/>
      <c r="D68" s="43"/>
      <c r="E68" s="41"/>
      <c r="F68" s="40"/>
      <c r="G68" s="40"/>
      <c r="H68" s="40"/>
      <c r="I68" s="40"/>
      <c r="J68" s="40"/>
    </row>
    <row r="69" spans="1:10" s="42" customFormat="1" ht="15.75" x14ac:dyDescent="0.25">
      <c r="A69" s="451" t="s">
        <v>46</v>
      </c>
      <c r="B69" s="452"/>
      <c r="C69" s="43"/>
      <c r="D69" s="43"/>
      <c r="E69" s="41"/>
      <c r="F69" s="40"/>
      <c r="G69" s="40"/>
      <c r="H69" s="40"/>
      <c r="I69" s="40"/>
      <c r="J69" s="40"/>
    </row>
    <row r="70" spans="1:10" s="42" customFormat="1" ht="126" x14ac:dyDescent="0.25">
      <c r="A70" s="49" t="s">
        <v>67</v>
      </c>
      <c r="B70" s="45"/>
      <c r="C70" s="40"/>
      <c r="D70" s="40"/>
      <c r="E70" s="41"/>
      <c r="F70" s="40"/>
      <c r="G70" s="40"/>
      <c r="H70" s="40"/>
      <c r="I70" s="40"/>
      <c r="J70" s="40"/>
    </row>
    <row r="71" spans="1:10" s="42" customFormat="1" ht="47.25" x14ac:dyDescent="0.25">
      <c r="A71" s="49" t="s">
        <v>68</v>
      </c>
      <c r="B71" s="45"/>
      <c r="C71" s="40"/>
      <c r="D71" s="40"/>
      <c r="E71" s="41"/>
      <c r="F71" s="40"/>
      <c r="G71" s="40"/>
      <c r="H71" s="40"/>
      <c r="I71" s="40"/>
      <c r="J71" s="40"/>
    </row>
    <row r="72" spans="1:10" s="42" customFormat="1" ht="15.75" x14ac:dyDescent="0.25">
      <c r="A72" s="453" t="s">
        <v>8</v>
      </c>
      <c r="B72" s="454"/>
      <c r="C72" s="40"/>
      <c r="D72" s="40"/>
      <c r="E72" s="41"/>
      <c r="F72" s="40"/>
      <c r="G72" s="40"/>
      <c r="H72" s="40"/>
      <c r="I72" s="40"/>
      <c r="J72" s="40"/>
    </row>
    <row r="73" spans="1:10" s="42" customFormat="1" x14ac:dyDescent="0.25">
      <c r="A73" s="455" t="s">
        <v>16</v>
      </c>
      <c r="B73" s="456"/>
      <c r="C73" s="40"/>
      <c r="D73" s="40"/>
      <c r="E73" s="41"/>
      <c r="F73" s="40"/>
      <c r="G73" s="40"/>
      <c r="H73" s="40"/>
      <c r="I73" s="40"/>
      <c r="J73" s="40"/>
    </row>
    <row r="74" spans="1:10" s="42" customFormat="1" ht="15.75" x14ac:dyDescent="0.25">
      <c r="A74" s="49" t="s">
        <v>47</v>
      </c>
      <c r="B74" s="45"/>
      <c r="C74" s="40"/>
      <c r="D74" s="40"/>
      <c r="E74" s="41"/>
      <c r="F74" s="40"/>
      <c r="G74" s="40"/>
      <c r="H74" s="40"/>
      <c r="I74" s="40"/>
      <c r="J74" s="40"/>
    </row>
    <row r="75" spans="1:10" s="42" customFormat="1" ht="15.75" thickBot="1" x14ac:dyDescent="0.3">
      <c r="A75" s="51" t="s">
        <v>48</v>
      </c>
      <c r="B75" s="52"/>
      <c r="C75" s="40"/>
      <c r="D75" s="40"/>
      <c r="E75" s="41"/>
      <c r="F75" s="40"/>
      <c r="G75" s="40"/>
      <c r="H75" s="40"/>
      <c r="I75" s="40"/>
      <c r="J75" s="40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59055118110236227" bottom="0.23622047244094491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22</vt:i4>
      </vt:variant>
    </vt:vector>
  </HeadingPairs>
  <TitlesOfParts>
    <vt:vector size="46" baseType="lpstr">
      <vt:lpstr>СВОД КС</vt:lpstr>
      <vt:lpstr>СВОД ДС</vt:lpstr>
      <vt:lpstr>СВОД АПП</vt:lpstr>
      <vt:lpstr>СВОД Профилактика</vt:lpstr>
      <vt:lpstr>СВОД Мед услуги</vt:lpstr>
      <vt:lpstr>ОКБ КС</vt:lpstr>
      <vt:lpstr>ОКД КС </vt:lpstr>
      <vt:lpstr>ООД КС </vt:lpstr>
      <vt:lpstr>РЖД Медицина КС</vt:lpstr>
      <vt:lpstr>Кохма ДС</vt:lpstr>
      <vt:lpstr>Тейково ДС </vt:lpstr>
      <vt:lpstr>Фурманов ДС</vt:lpstr>
      <vt:lpstr>Шуя ДС </vt:lpstr>
      <vt:lpstr>ОКБ ДС</vt:lpstr>
      <vt:lpstr>ИОКЦМР АПП</vt:lpstr>
      <vt:lpstr>ИОКЦМР Профилактика</vt:lpstr>
      <vt:lpstr>Лежнево Мед услуги</vt:lpstr>
      <vt:lpstr>Палех Мед услуги</vt:lpstr>
      <vt:lpstr>Пучеж Мед услуги</vt:lpstr>
      <vt:lpstr>Родники Мед услуги</vt:lpstr>
      <vt:lpstr>Южа Мед услуги</vt:lpstr>
      <vt:lpstr>1 ГКБ Мед услуги</vt:lpstr>
      <vt:lpstr>4 ГКБ Мед услуги</vt:lpstr>
      <vt:lpstr>ООД Мед услуги</vt:lpstr>
      <vt:lpstr>'1 ГКБ Мед услуги'!Заголовки_для_печати</vt:lpstr>
      <vt:lpstr>'4 ГКБ Мед услуги'!Заголовки_для_печати</vt:lpstr>
      <vt:lpstr>'Лежнево Мед услуги'!Заголовки_для_печати</vt:lpstr>
      <vt:lpstr>'ООД Мед услуги'!Заголовки_для_печати</vt:lpstr>
      <vt:lpstr>'Палех Мед услуги'!Заголовки_для_печати</vt:lpstr>
      <vt:lpstr>'Пучеж Мед услуги'!Заголовки_для_печати</vt:lpstr>
      <vt:lpstr>'Родники Мед услуги'!Заголовки_для_печати</vt:lpstr>
      <vt:lpstr>'СВОД ДС'!Заголовки_для_печати</vt:lpstr>
      <vt:lpstr>'СВОД Мед услуги'!Заголовки_для_печати</vt:lpstr>
      <vt:lpstr>'Южа Мед услуги'!Заголовки_для_печати</vt:lpstr>
      <vt:lpstr>'Кохма ДС'!Область_печати</vt:lpstr>
      <vt:lpstr>'ОКБ ДС'!Область_печати</vt:lpstr>
      <vt:lpstr>'ОКБ КС'!Область_печати</vt:lpstr>
      <vt:lpstr>'ОКД КС '!Область_печати</vt:lpstr>
      <vt:lpstr>'ООД КС '!Область_печати</vt:lpstr>
      <vt:lpstr>'РЖД Медицина КС'!Область_печати</vt:lpstr>
      <vt:lpstr>'СВОД ДС'!Область_печати</vt:lpstr>
      <vt:lpstr>'СВОД КС'!Область_печати</vt:lpstr>
      <vt:lpstr>'СВОД Мед услуги'!Область_печати</vt:lpstr>
      <vt:lpstr>'Тейково ДС '!Область_печати</vt:lpstr>
      <vt:lpstr>'Фурманов ДС'!Область_печати</vt:lpstr>
      <vt:lpstr>'Шуя ДС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2021-05-20T12:54:34Z</cp:lastPrinted>
  <dcterms:created xsi:type="dcterms:W3CDTF">2018-01-31T12:00:16Z</dcterms:created>
  <dcterms:modified xsi:type="dcterms:W3CDTF">2021-05-20T12:54:40Z</dcterms:modified>
</cp:coreProperties>
</file>